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EBBDEF1F852D47D8A3139F8C63BB5E8E">'Feuille 1'!$C$45</definedName>
    <definedName name="PU_EBBDEF1F852D47D8A3139F8C63BB5E8E">'Feuille 1'!$E$45</definedName>
    <definedName name="UNITE_EBBDEF1F852D47D8A3139F8C63BB5E8E">'Feuille 1'!$D$45</definedName>
    <definedName name="CODE_EBBDEF1F852D47D8A3139F8C63BB5E8E">'Feuille 1'!$A$45</definedName>
    <definedName name="DESI_EBBDEF1F852D47D8A3139F8C63BB5E8E_\BO">'Feuille 1'!$B$45</definedName>
    <definedName name="QTE_5B2865A2A60641C3AAB74D39F63314E5">'Feuille 1'!$C$46</definedName>
    <definedName name="PU_5B2865A2A60641C3AAB74D39F63314E5">'Feuille 1'!$E$46</definedName>
    <definedName name="UNITE_5B2865A2A60641C3AAB74D39F63314E5">'Feuille 1'!$D$46</definedName>
    <definedName name="CODE_5B2865A2A60641C3AAB74D39F63314E5">'Feuille 1'!$A$46</definedName>
    <definedName name="DESI_5B2865A2A60641C3AAB74D39F63314E5_\AR">'Feuille 1'!$B$46</definedName>
    <definedName name="CODE_559DBABA16534468B7EA31477ABC525F">'Feuille 1'!$A$47</definedName>
    <definedName name="DESI_559DBABA16534468B7EA31477ABC525F_\AR">'Feuille 1'!$B$47</definedName>
    <definedName name="QTE_559DBABA16534468B7EA31477ABC525F">'Feuille 1'!$C$47</definedName>
    <definedName name="PU_559DBABA16534468B7EA31477ABC525F">'Feuille 1'!$E$47</definedName>
    <definedName name="UNITE_559DBABA16534468B7EA31477ABC525F">'Feuille 1'!$D$47</definedName>
    <definedName name="CODE_706E66C6FC554341BE958FE981D823B0">'Feuille 1'!$A$48</definedName>
    <definedName name="DESI_706E66C6FC554341BE958FE981D823B0_\AR">'Feuille 1'!$B$48</definedName>
    <definedName name="QTE_706E66C6FC554341BE958FE981D823B0">'Feuille 1'!$C$48</definedName>
    <definedName name="PU_706E66C6FC554341BE958FE981D823B0">'Feuille 1'!$E$48</definedName>
    <definedName name="UNITE_706E66C6FC554341BE958FE981D823B0">'Feuille 1'!$D$48</definedName>
    <definedName name="CODE_4637D20A6EEE4A3687A2ECEB758DEC7F">'Feuille 1'!$A$49</definedName>
    <definedName name="DESI_4637D20A6EEE4A3687A2ECEB758DEC7F_\AR">'Feuille 1'!$B$49</definedName>
    <definedName name="QTE_4637D20A6EEE4A3687A2ECEB758DEC7F">'Feuille 1'!$C$49</definedName>
    <definedName name="PU_4637D20A6EEE4A3687A2ECEB758DEC7F">'Feuille 1'!$E$49</definedName>
    <definedName name="UNITE_4637D20A6EEE4A3687A2ECEB758DEC7F">'Feuille 1'!$D$49</definedName>
    <definedName name="CODE_2BD9272DE2B940BF92A0CC492487145E">'Feuille 1'!$A$51</definedName>
    <definedName name="DESI_2BD9272DE2B940BF92A0CC492487145E_\AR">'Feuille 1'!$B$51</definedName>
    <definedName name="QTE_2BD9272DE2B940BF92A0CC492487145E">'Feuille 1'!$C$51</definedName>
    <definedName name="PU_2BD9272DE2B940BF92A0CC492487145E">'Feuille 1'!$E$51</definedName>
    <definedName name="UNITE_2BD9272DE2B940BF92A0CC492487145E">'Feuille 1'!$D$51</definedName>
    <definedName name="CODE_7A6944C5180944C8B26B9C479E7179FC">'Feuille 1'!$A$52</definedName>
    <definedName name="DESI_7A6944C5180944C8B26B9C479E7179FC_\AR">'Feuille 1'!$B$52</definedName>
    <definedName name="QTE_7A6944C5180944C8B26B9C479E7179FC">'Feuille 1'!$C$52</definedName>
    <definedName name="PU_7A6944C5180944C8B26B9C479E7179FC">'Feuille 1'!$E$52</definedName>
    <definedName name="UNITE_7A6944C5180944C8B26B9C479E7179FC">'Feuille 1'!$D$52</definedName>
    <definedName name="CODE_D559BEE8B2654722A73E94A12D5FD821">'Feuille 1'!$A$53</definedName>
    <definedName name="DESI_D559BEE8B2654722A73E94A12D5FD821_\AR">'Feuille 1'!$B$53</definedName>
    <definedName name="QTE_D559BEE8B2654722A73E94A12D5FD821">'Feuille 1'!$C$53</definedName>
    <definedName name="PU_D559BEE8B2654722A73E94A12D5FD821">'Feuille 1'!$E$53</definedName>
    <definedName name="UNITE_D559BEE8B2654722A73E94A12D5FD821">'Feuille 1'!$D$53</definedName>
    <definedName name="CODE_B1B835F801F34043BE7B87D5449F429E">'Feuille 1'!$A$55</definedName>
    <definedName name="DESI_B1B835F801F34043BE7B87D5449F429E_\AR">'Feuille 1'!$B$55</definedName>
    <definedName name="QTE_B1B835F801F34043BE7B87D5449F429E">'Feuille 1'!$C$55</definedName>
    <definedName name="PU_B1B835F801F34043BE7B87D5449F429E">'Feuille 1'!$E$55</definedName>
    <definedName name="UNITE_B1B835F801F34043BE7B87D5449F429E">'Feuille 1'!$D$55</definedName>
    <definedName name="CODE_BFA1487769FB43798639F271946DB25B">'Feuille 1'!$A$56</definedName>
    <definedName name="DESI_BFA1487769FB43798639F271946DB25B_\AR">'Feuille 1'!$B$56</definedName>
    <definedName name="QTE_BFA1487769FB43798639F271946DB25B">'Feuille 1'!$C$56</definedName>
    <definedName name="PU_BFA1487769FB43798639F271946DB25B">'Feuille 1'!$E$56</definedName>
    <definedName name="UNITE_BFA1487769FB43798639F271946DB25B">'Feuille 1'!$D$56</definedName>
    <definedName name="CODE_1074C2CFEF154986AB40BAF48A56C547">'Feuille 1'!$A$57</definedName>
    <definedName name="DESI_1074C2CFEF154986AB40BAF48A56C547_\AR">'Feuille 1'!$B$57</definedName>
    <definedName name="QTE_1074C2CFEF154986AB40BAF48A56C547">'Feuille 1'!$C$57</definedName>
    <definedName name="PU_1074C2CFEF154986AB40BAF48A56C547">'Feuille 1'!$E$57</definedName>
    <definedName name="UNITE_1074C2CFEF154986AB40BAF48A56C547">'Feuille 1'!$D$57</definedName>
    <definedName name="CODE_0FA6E9FBE13146A894529E91DAC0228C">'Feuille 1'!$A$59</definedName>
    <definedName name="DESI_0FA6E9FBE13146A894529E91DAC0228C_\AR">'Feuille 1'!$B$59</definedName>
    <definedName name="QTE_0FA6E9FBE13146A894529E91DAC0228C">'Feuille 1'!$C$59</definedName>
    <definedName name="PU_0FA6E9FBE13146A894529E91DAC0228C">'Feuille 1'!$E$59</definedName>
    <definedName name="UNITE_0FA6E9FBE13146A894529E91DAC0228C">'Feuille 1'!$D$59</definedName>
    <definedName name="CODE_9D72B362E38F43FD84C56E1449FAFE86">'Feuille 1'!$A$60</definedName>
    <definedName name="DESI_9D72B362E38F43FD84C56E1449FAFE86_\AR">'Feuille 1'!$B$60</definedName>
    <definedName name="QTE_9D72B362E38F43FD84C56E1449FAFE86">'Feuille 1'!$C$60</definedName>
    <definedName name="PU_9D72B362E38F43FD84C56E1449FAFE86">'Feuille 1'!$E$60</definedName>
    <definedName name="UNITE_9D72B362E38F43FD84C56E1449FAFE86">'Feuille 1'!$D$60</definedName>
    <definedName name="CODE_403656E4547D47729BF4182F1F29B708">'Feuille 1'!$A$61</definedName>
    <definedName name="DESI_403656E4547D47729BF4182F1F29B708_\AR">'Feuille 1'!$B$61</definedName>
    <definedName name="QTE_403656E4547D47729BF4182F1F29B708">'Feuille 1'!$C$61</definedName>
    <definedName name="PU_403656E4547D47729BF4182F1F29B708">'Feuille 1'!$E$61</definedName>
    <definedName name="UNITE_403656E4547D47729BF4182F1F29B708">'Feuille 1'!$D$61</definedName>
    <definedName name="CODE_23FE80284B774BEFBEDFA1122FEEEAE2">'Feuille 1'!$A$63</definedName>
    <definedName name="DESI_23FE80284B774BEFBEDFA1122FEEEAE2_\AR">'Feuille 1'!$B$63</definedName>
    <definedName name="QTE_23FE80284B774BEFBEDFA1122FEEEAE2">'Feuille 1'!$C$63</definedName>
    <definedName name="PU_23FE80284B774BEFBEDFA1122FEEEAE2">'Feuille 1'!$E$63</definedName>
    <definedName name="UNITE_23FE80284B774BEFBEDFA1122FEEEAE2">'Feuille 1'!$D$63</definedName>
    <definedName name="CODE_852569F45EB74F2AB7B60CF0B8D00B3C">'Feuille 1'!$A$64</definedName>
    <definedName name="DESI_852569F45EB74F2AB7B60CF0B8D00B3C_\AR">'Feuille 1'!$B$64</definedName>
    <definedName name="QTE_852569F45EB74F2AB7B60CF0B8D00B3C">'Feuille 1'!$C$64</definedName>
    <definedName name="PU_852569F45EB74F2AB7B60CF0B8D00B3C">'Feuille 1'!$E$64</definedName>
    <definedName name="UNITE_852569F45EB74F2AB7B60CF0B8D00B3C">'Feuille 1'!$D$64</definedName>
    <definedName name="CODE_F3296336BE114372833E50CCA946A5E8">'Feuille 1'!$A$65</definedName>
    <definedName name="DESI_F3296336BE114372833E50CCA946A5E8_\AR">'Feuille 1'!$B$65</definedName>
    <definedName name="QTE_F3296336BE114372833E50CCA946A5E8">'Feuille 1'!$C$65</definedName>
    <definedName name="PU_F3296336BE114372833E50CCA946A5E8">'Feuille 1'!$E$65</definedName>
    <definedName name="UNITE_F3296336BE114372833E50CCA946A5E8">'Feuille 1'!$D$65</definedName>
    <definedName name="CODE_7E039D48C9BB450E9E477992C910AAA6">'Feuille 1'!$A$66</definedName>
    <definedName name="DESI_7E039D48C9BB450E9E477992C910AAA6_\AR">'Feuille 1'!$B$66</definedName>
    <definedName name="QTE_7E039D48C9BB450E9E477992C910AAA6">'Feuille 1'!$C$66</definedName>
    <definedName name="PU_7E039D48C9BB450E9E477992C910AAA6">'Feuille 1'!$E$66</definedName>
    <definedName name="UNITE_7E039D48C9BB450E9E477992C910AAA6">'Feuille 1'!$D$66</definedName>
    <definedName name="CODE_EE493A137634406ABE907ABAC78FE077">'Feuille 1'!$A$67</definedName>
    <definedName name="DESI_EE493A137634406ABE907ABAC78FE077_\AR">'Feuille 1'!$B$67</definedName>
    <definedName name="QTE_EE493A137634406ABE907ABAC78FE077">'Feuille 1'!$C$67</definedName>
    <definedName name="PU_EE493A137634406ABE907ABAC78FE077">'Feuille 1'!$E$67</definedName>
    <definedName name="UNITE_EE493A137634406ABE907ABAC78FE077">'Feuille 1'!$D$67</definedName>
    <definedName name="CODE_294D1DF4F9B5403B87331B71C56A4BFD">'Feuille 1'!$A$68</definedName>
    <definedName name="DESI_294D1DF4F9B5403B87331B71C56A4BFD_\AR">'Feuille 1'!$B$68</definedName>
    <definedName name="QTE_294D1DF4F9B5403B87331B71C56A4BFD">'Feuille 1'!$C$68</definedName>
    <definedName name="PU_294D1DF4F9B5403B87331B71C56A4BFD">'Feuille 1'!$E$68</definedName>
    <definedName name="UNITE_294D1DF4F9B5403B87331B71C56A4BFD">'Feuille 1'!$D$68</definedName>
    <definedName name="CODE_BDA59460821B470A93F9A046C8E491F6">'Feuille 1'!$A$69</definedName>
    <definedName name="DESI_BDA59460821B470A93F9A046C8E491F6_\AR">'Feuille 1'!$B$69</definedName>
    <definedName name="QTE_BDA59460821B470A93F9A046C8E491F6">'Feuille 1'!$C$69</definedName>
    <definedName name="PU_BDA59460821B470A93F9A046C8E491F6">'Feuille 1'!$E$69</definedName>
    <definedName name="UNITE_BDA59460821B470A93F9A046C8E491F6">'Feuille 1'!$D$69</definedName>
    <definedName name="CODE_D0B6DF0E1AB044B19BCDFB36835DE2A6">'Feuille 1'!$A$70</definedName>
    <definedName name="DESI_D0B6DF0E1AB044B19BCDFB36835DE2A6_\AR">'Feuille 1'!$B$70</definedName>
    <definedName name="QTE_D0B6DF0E1AB044B19BCDFB36835DE2A6">'Feuille 1'!$C$70</definedName>
    <definedName name="PU_D0B6DF0E1AB044B19BCDFB36835DE2A6">'Feuille 1'!$E$70</definedName>
    <definedName name="UNITE_D0B6DF0E1AB044B19BCDFB36835DE2A6">'Feuille 1'!$D$70</definedName>
    <definedName name="CODE_9E05FF955B564DC6B21C80D8EE913498">'Feuille 1'!$A$72</definedName>
    <definedName name="DESI_9E05FF955B564DC6B21C80D8EE913498_\AR">'Feuille 1'!$B$72</definedName>
    <definedName name="QTE_9E05FF955B564DC6B21C80D8EE913498">'Feuille 1'!$C$72</definedName>
    <definedName name="PU_9E05FF955B564DC6B21C80D8EE913498">'Feuille 1'!$E$72</definedName>
    <definedName name="UNITE_9E05FF955B564DC6B21C80D8EE913498">'Feuille 1'!$D$72</definedName>
    <definedName name="CODE_DC9D50D119FD41D89E2EF859E99A09CD">'Feuille 1'!$A$73</definedName>
    <definedName name="DESI_DC9D50D119FD41D89E2EF859E99A09CD_\AR">'Feuille 1'!$B$73</definedName>
    <definedName name="QTE_DC9D50D119FD41D89E2EF859E99A09CD">'Feuille 1'!$C$73</definedName>
    <definedName name="PU_DC9D50D119FD41D89E2EF859E99A09CD">'Feuille 1'!$E$73</definedName>
    <definedName name="UNITE_DC9D50D119FD41D89E2EF859E99A09CD">'Feuille 1'!$D$73</definedName>
    <definedName name="CODE_62C0D1A6E2ED4D84B4D2D946577CEB01">'Feuille 1'!$A$74</definedName>
    <definedName name="DESI_62C0D1A6E2ED4D84B4D2D946577CEB01_\AR">'Feuille 1'!$B$74</definedName>
    <definedName name="QTE_62C0D1A6E2ED4D84B4D2D946577CEB01">'Feuille 1'!$C$74</definedName>
    <definedName name="PU_62C0D1A6E2ED4D84B4D2D946577CEB01">'Feuille 1'!$E$74</definedName>
    <definedName name="UNITE_62C0D1A6E2ED4D84B4D2D946577CEB01">'Feuille 1'!$D$74</definedName>
    <definedName name="CODE_0FEE0F8BFA6F488E81DF7FF23D25F6FB">'Feuille 1'!$A$75</definedName>
    <definedName name="DESI_0FEE0F8BFA6F488E81DF7FF23D25F6FB_\AR">'Feuille 1'!$B$75</definedName>
    <definedName name="QTE_0FEE0F8BFA6F488E81DF7FF23D25F6FB">'Feuille 1'!$C$75</definedName>
    <definedName name="PU_0FEE0F8BFA6F488E81DF7FF23D25F6FB">'Feuille 1'!$E$75</definedName>
    <definedName name="UNITE_0FEE0F8BFA6F488E81DF7FF23D25F6FB">'Feuille 1'!$D$75</definedName>
    <definedName name="CODE_DBC297D0456D4F0DA70B051135D45472">'Feuille 1'!$A$78</definedName>
    <definedName name="DESI_DBC297D0456D4F0DA70B051135D45472_\BO">'Feuille 1'!$B$78</definedName>
    <definedName name="QTE_DBC297D0456D4F0DA70B051135D45472">'Feuille 1'!$C$78</definedName>
    <definedName name="PU_DBC297D0456D4F0DA70B051135D45472">'Feuille 1'!$E$78</definedName>
    <definedName name="UNITE_DBC297D0456D4F0DA70B051135D45472">'Feuille 1'!$D$78</definedName>
    <definedName name="CODE_3282B604178141138069CBEF82FCB519">'Feuille 1'!$A$79</definedName>
    <definedName name="DESI_3282B604178141138069CBEF82FCB519_\AR">'Feuille 1'!$B$79</definedName>
    <definedName name="QTE_3282B604178141138069CBEF82FCB519">'Feuille 1'!$C$79</definedName>
    <definedName name="PU_3282B604178141138069CBEF82FCB519">'Feuille 1'!$E$79</definedName>
    <definedName name="UNITE_3282B604178141138069CBEF82FCB519">'Feuille 1'!$D$79</definedName>
    <definedName name="CODE_9BBCF0DB481C45F3BAF9F3ED0D783396">'Feuille 1'!$A$80</definedName>
    <definedName name="DESI_9BBCF0DB481C45F3BAF9F3ED0D783396_\AR">'Feuille 1'!$B$80</definedName>
    <definedName name="QTE_9BBCF0DB481C45F3BAF9F3ED0D783396">'Feuille 1'!$C$80</definedName>
    <definedName name="PU_9BBCF0DB481C45F3BAF9F3ED0D783396">'Feuille 1'!$E$80</definedName>
    <definedName name="UNITE_9BBCF0DB481C45F3BAF9F3ED0D783396">'Feuille 1'!$D$80</definedName>
    <definedName name="CODE_92CFAE0F507C4A6E8C8745719E614052">'Feuille 1'!$A$81</definedName>
    <definedName name="DESI_92CFAE0F507C4A6E8C8745719E614052_\AR">'Feuille 1'!$B$81</definedName>
    <definedName name="QTE_92CFAE0F507C4A6E8C8745719E614052">'Feuille 1'!$C$81</definedName>
    <definedName name="PU_92CFAE0F507C4A6E8C8745719E614052">'Feuille 1'!$E$81</definedName>
    <definedName name="UNITE_92CFAE0F507C4A6E8C8745719E614052">'Feuille 1'!$D$81</definedName>
    <definedName name="CODE_D7DB539C8742492FB317E18C1DC9A5B5">'Feuille 1'!$A$82</definedName>
    <definedName name="DESI_D7DB539C8742492FB317E18C1DC9A5B5_\AR">'Feuille 1'!$B$82</definedName>
    <definedName name="QTE_D7DB539C8742492FB317E18C1DC9A5B5">'Feuille 1'!$C$82</definedName>
    <definedName name="PU_D7DB539C8742492FB317E18C1DC9A5B5">'Feuille 1'!$E$82</definedName>
    <definedName name="UNITE_D7DB539C8742492FB317E18C1DC9A5B5">'Feuille 1'!$D$82</definedName>
  </definedNames>
  <calcPr calcId="0" iterate="1" iterateCount="1000" iterateDelta="0.01"/>
</workbook>
</file>

<file path=xl/sharedStrings.xml><?xml version="1.0" encoding="utf-8"?>
<sst xmlns="http://schemas.openxmlformats.org/spreadsheetml/2006/main" count="206" uniqueCount="85">
  <si>
    <t>ARCHILOR - 61 ter rue de Saint-Mihiel - 55200 COMMERCY</t>
  </si>
  <si>
    <t xml:space="preserve"> </t>
  </si>
  <si>
    <t>Logements Quartier Haussonville</t>
  </si>
  <si>
    <t>Avenue de Brabois - 54000 - NANCY</t>
  </si>
  <si>
    <t>PRO   -   C.D.P.G.F.</t>
  </si>
  <si>
    <t>APS   -   NOTICE ESTIMATIVE   -   32.02</t>
  </si>
  <si>
    <t>Lot 04 ETANCHEITE</t>
  </si>
  <si>
    <t>ind. 0 du 03/12/2025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</si>
  <si>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</si>
  <si>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</si>
  <si>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</si>
  <si>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</si>
  <si>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</si>
  <si>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</si>
  <si>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</si>
  <si>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</si>
  <si>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04.1</t>
  </si>
  <si>
    <t>Solution de base</t>
  </si>
  <si>
    <t>04.2</t>
  </si>
  <si>
    <t>PRESCRIPTIONS PARTICULIERES</t>
  </si>
  <si>
    <t>04.2.1</t>
  </si>
  <si>
    <t>SECURITE</t>
  </si>
  <si>
    <t>04.2.1.1</t>
  </si>
  <si>
    <t>SECURITE DE CHANTIER</t>
  </si>
  <si>
    <t>04.2.1.1.1</t>
  </si>
  <si>
    <t>Ensemble sécurite de chantier du présent lot (filet, garde-corps, EPI ...)</t>
  </si>
  <si>
    <t>ens</t>
  </si>
  <si>
    <t>04.2.2</t>
  </si>
  <si>
    <t>ETANCHEITE DES TERRASSES ACCESSIBLES</t>
  </si>
  <si>
    <t>04.2.2.1</t>
  </si>
  <si>
    <t>ETANCHEITE AVEC DALLES SUR PLOT SUR SUPPORT BETON</t>
  </si>
  <si>
    <t>04.2.2.1.1</t>
  </si>
  <si>
    <t>Complexe d’étanchéité de type dalles sur plot sur support béton compris isolation type Efigreen Alu+ de 10+5cm d'ep. - R=4,55+2,25=6,80 m2.K/W</t>
  </si>
  <si>
    <t>m2</t>
  </si>
  <si>
    <t>04.2.3</t>
  </si>
  <si>
    <t>RELEVES</t>
  </si>
  <si>
    <t>04.2.3.1</t>
  </si>
  <si>
    <t>RELEVES D'ETANCHEITE</t>
  </si>
  <si>
    <t>04.2.3.1.1</t>
  </si>
  <si>
    <t>Relevé d'étanchéité sur acrotère béton - H = 0,20m - protection par solin porte dallette</t>
  </si>
  <si>
    <t>ml</t>
  </si>
  <si>
    <t>04.2.4</t>
  </si>
  <si>
    <t>ACCESSOIRES DE COUVERTURE</t>
  </si>
  <si>
    <t>04.2.4.1</t>
  </si>
  <si>
    <t>COUVERTINE</t>
  </si>
  <si>
    <t>04.2.4.1.1</t>
  </si>
  <si>
    <t>Couvertine en alu laqué pour mur épaisseur 25cm</t>
  </si>
  <si>
    <t>04.2.5</t>
  </si>
  <si>
    <t>EVACUATION DES EAUX PLUVIALES</t>
  </si>
  <si>
    <t>04.2.5.1</t>
  </si>
  <si>
    <t>DESCENTES EN PVC - DALLES SUR PLOT</t>
  </si>
  <si>
    <t>04.2.5.1.1</t>
  </si>
  <si>
    <t>Naissance E.P. sur étanchéité</t>
  </si>
  <si>
    <t>04.2.5.1.2</t>
  </si>
  <si>
    <t>Trop plein en inox Ø 50mm compris étanchéité et carrotage d'acrotère béton</t>
  </si>
  <si>
    <t>04.2.5.1.3</t>
  </si>
  <si>
    <t>Tuyaux PVC Ø 125 compris raccordement sur attente</t>
  </si>
  <si>
    <t>04.2.5.2</t>
  </si>
  <si>
    <t>DESCENTES EN METAL LAQUE - SEL AUVENT</t>
  </si>
  <si>
    <t>04.2.5.2.1</t>
  </si>
  <si>
    <t>Naissance E.P. sur SEL</t>
  </si>
  <si>
    <t>04.2.5.2.2</t>
  </si>
  <si>
    <t>Tuyaux métal laqué Ø 80 compris raccordement sur attente</t>
  </si>
  <si>
    <t>04.2.6</t>
  </si>
  <si>
    <t>ETANCHEITE LIQUIDE</t>
  </si>
  <si>
    <t>04.2.6.1</t>
  </si>
  <si>
    <t>ETANCHEITE LIQUIDE - NON ACCESSIBLE - AUVENT D'ENTREE</t>
  </si>
  <si>
    <t>04.2.6.1.1</t>
  </si>
  <si>
    <t>Système d'étanchéité liquide non circulable piéton type Alsan 310 de Soprema ou techniquement équivalent</t>
  </si>
  <si>
    <t>04.2.6.1.2</t>
  </si>
  <si>
    <t>Relevé d'étanchéité liquide type Alsan 310 de Soprema ou techniquement équivalent</t>
  </si>
  <si>
    <t>Sous-total :</t>
  </si>
  <si>
    <t>LOT 4 - OPTION 1 - SEL SUR BALCONS</t>
  </si>
  <si>
    <t>ETANCHEITE LIQUIDE - ACCESSIBLE</t>
  </si>
  <si>
    <t>04.1.1</t>
  </si>
  <si>
    <t>Système d'étanchéité liquide circulable piéton type Alsan 500 Balcons de Soprema ou techniquement équivalent</t>
  </si>
  <si>
    <t>04.1.2</t>
  </si>
  <si>
    <t>Relevé d'étanchéité liquide type Alsan 500 Balcon de Soprema ou techniquement équivalent</t>
  </si>
  <si>
    <t>04.1.3</t>
  </si>
  <si>
    <t>Profil en aluminium laqué d'arrêt de l'étanchéité type Dallnet résine 55 de Dani Alu ou équivalent</t>
  </si>
  <si>
    <t>Options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</si>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</sst>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0;-###,###,###,##0.00;"/>
  </numFmts>
  <fonts count="4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AC2C18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4"/>
      <color rgb="FFAC2C18"/>
      <name val="Arial"/>
    </font>
    <font>
      <b/>
      <sz val="14"/>
      <color rgb="FF490A09"/>
      <name val="Arial"/>
    </font>
    <font>
      <b/>
      <i/>
      <sz val="9"/>
      <color rgb="FFAC2C18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i/>
      <sz val="7"/>
      <color rgb="FF797979"/>
      <name val="Arial"/>
    </font>
    <font>
      <i/>
      <sz val="8"/>
      <color rgb="FF314E85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8"/>
      <color rgb="FFA7AAA9"/>
      <name val="Helvetica"/>
    </font>
    <font>
      <u/>
      <sz val="12"/>
      <color auto="1"/>
      <name val="Helvetica"/>
    </font>
    <font>
      <sz val="9"/>
      <color auto="1"/>
      <name val="Helvetica"/>
    </font>
    <font>
      <sz val="11"/>
      <color auto="1"/>
      <name val="Helvetica"/>
    </font>
    <font>
      <u/>
      <sz val="11"/>
      <color auto="1"/>
      <name val="Arial"/>
    </font>
    <font>
      <sz val="12"/>
      <color auto="1"/>
      <name val="Helvetica"/>
    </font>
    <font>
      <u/>
      <sz val="8"/>
      <color auto="1"/>
      <name val="Helvetica"/>
    </font>
    <font>
      <sz val="18"/>
      <color auto="1"/>
      <name val="Helvetica"/>
    </font>
    <font>
      <b/>
      <sz val="16"/>
      <color auto="1"/>
      <name val="Helvetica"/>
    </font>
    <font>
      <b/>
      <u/>
      <sz val="14"/>
      <color auto="1"/>
      <name val="Helvetica"/>
    </font>
    <font>
      <b/>
      <sz val="14"/>
      <color auto="1"/>
      <name val="Helvetica"/>
    </font>
    <font>
      <b/>
      <sz val="26"/>
      <color rgb="FF4B892D"/>
      <name val="Helvetica"/>
    </font>
    <font>
      <sz val="26"/>
      <color auto="1"/>
      <name val="Helvetica"/>
    </font>
    <font>
      <u/>
      <sz val="26"/>
      <color auto="1"/>
      <name val="Helvetica"/>
    </font>
    <font>
      <b/>
      <sz val="22"/>
      <color auto="1"/>
      <name val="Helvetica"/>
    </font>
    <font>
      <b/>
      <sz val="10"/>
      <color rgb="FF000000"/>
      <name val="Helvetica"/>
    </font>
    <font>
      <u/>
      <sz val="14"/>
      <color auto="1"/>
      <name val="Helvetica"/>
    </font>
    <font>
      <sz val="14"/>
      <color auto="1"/>
      <name val="Helvetica"/>
    </font>
    <font>
      <u/>
      <sz val="12"/>
      <color auto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5">
    <border>
      <left/>
      <right/>
      <top/>
      <bottom/>
    </border>
    <border>
      <left/>
      <right/>
      <top/>
      <bottom style="thin">
        <color rgb="FF000000"/>
      </bottom>
    </border>
    <border>
      <left>
        <color rgb="FF000000"/>
      </left>
      <right>
        <color rgb="FF000000"/>
      </right>
      <top>
        <color rgb="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/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48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/>
    </xf>
    <xf numFmtId="0" fontId="11" fillId="0" borderId="0" xfId="10" applyFont="1">
      <alignment horizontal="left" vertical="center" wrapText="1"/>
    </xf>
    <xf numFmtId="0" fontId="12" fillId="0" borderId="0" xfId="11" applyFont="1">
      <alignment horizontal="left" vertical="center" wrapText="1"/>
    </xf>
    <xf numFmtId="0" fontId="13" fillId="0" borderId="0" xfId="12" applyFont="1">
      <alignment horizontal="left" vertical="center"/>
    </xf>
    <xf numFmtId="0" fontId="13" fillId="0" borderId="0" xfId="13" applyFont="1">
      <alignment horizontal="left" vertical="center" wrapText="1"/>
    </xf>
    <xf numFmtId="0" fontId="13" fillId="0" borderId="0" xfId="14" applyFont="1">
      <alignment horizontal="right" vertical="center" wrapText="1"/>
    </xf>
    <xf numFmtId="0" fontId="13" fillId="0" borderId="0" xfId="15" applyFont="1">
      <alignment horizontal="center" vertical="center" wrapText="1"/>
    </xf>
    <xf numFmtId="0" fontId="13" fillId="0" borderId="0" xfId="16" applyFont="1">
      <alignment horizontal="left" vertical="center" wrapText="1"/>
    </xf>
    <xf numFmtId="0" fontId="11" fillId="0" borderId="0" xfId="17" applyFont="1">
      <alignment horizontal="left" vertical="center"/>
    </xf>
    <xf numFmtId="0" fontId="11" fillId="0" borderId="0" xfId="18" applyFont="1">
      <alignment horizontal="left" vertical="center" wrapText="1"/>
    </xf>
    <xf numFmtId="0" fontId="11" fillId="0" borderId="0" xfId="19" applyFont="1">
      <alignment horizontal="right" vertical="center" wrapText="1"/>
    </xf>
    <xf numFmtId="0" fontId="11" fillId="0" borderId="0" xfId="20" applyFont="1">
      <alignment horizontal="center" vertical="center" wrapText="1"/>
    </xf>
    <xf numFmtId="0" fontId="8" fillId="0" borderId="0" xfId="21" applyFont="1">
      <alignment horizontal="left" vertical="center"/>
    </xf>
    <xf numFmtId="0" fontId="8" fillId="0" borderId="0" xfId="22" applyFont="1">
      <alignment horizontal="left" vertical="center" wrapText="1"/>
    </xf>
    <xf numFmtId="0" fontId="8" fillId="0" borderId="0" xfId="23" applyFont="1">
      <alignment horizontal="right" vertical="center" wrapText="1"/>
    </xf>
    <xf numFmtId="0" fontId="8" fillId="0" borderId="0" xfId="24" applyFont="1">
      <alignment horizontal="center" vertical="center" wrapText="1"/>
    </xf>
    <xf numFmtId="0" fontId="14" fillId="0" borderId="0" xfId="25" applyFont="1">
      <alignment horizontal="left" vertical="center"/>
    </xf>
    <xf numFmtId="0" fontId="14" fillId="0" borderId="0" xfId="26" applyFont="1">
      <alignment horizontal="left" vertical="center" wrapText="1"/>
    </xf>
    <xf numFmtId="0" fontId="14" fillId="0" borderId="0" xfId="27" applyFont="1">
      <alignment horizontal="right" vertical="center" wrapText="1"/>
    </xf>
    <xf numFmtId="0" fontId="14" fillId="0" borderId="0" xfId="28" applyFont="1">
      <alignment horizontal="center" vertical="center" wrapText="1"/>
    </xf>
    <xf numFmtId="0" fontId="14" fillId="0" borderId="0" xfId="29" applyFont="1">
      <alignment horizontal="left" vertical="center" wrapText="1"/>
    </xf>
    <xf numFmtId="0" fontId="15" fillId="0" borderId="0" xfId="30" applyFont="1">
      <alignment horizontal="left" vertical="center" wrapText="1"/>
    </xf>
    <xf numFmtId="0" fontId="15" fillId="0" borderId="0" xfId="31" applyFont="1">
      <alignment horizontal="right" vertical="center"/>
    </xf>
    <xf numFmtId="0" fontId="6" fillId="0" borderId="0" xfId="32" applyFont="1">
      <alignment horizontal="right" vertical="center"/>
    </xf>
    <xf numFmtId="0" fontId="16" fillId="0" borderId="0" xfId="33" applyFont="1">
      <alignment horizontal="left" vertical="center" wrapText="1"/>
    </xf>
    <xf numFmtId="0" fontId="16" fillId="0" borderId="0" xfId="34" applyFont="1">
      <alignment horizontal="right" vertical="center"/>
    </xf>
    <xf numFmtId="0" fontId="16" fillId="0" borderId="0" xfId="35" applyFont="1">
      <alignment horizontal="left" vertical="center"/>
    </xf>
    <xf numFmtId="0" fontId="8" fillId="0" borderId="0" xfId="36" applyFont="1">
      <alignment horizontal="right" vertical="center"/>
    </xf>
    <xf numFmtId="0" fontId="4" fillId="0" borderId="0" xfId="37" applyFont="1">
      <alignment horizontal="left" vertical="center"/>
    </xf>
    <xf numFmtId="0" fontId="5" fillId="0" borderId="0" xfId="38" applyFont="1">
      <alignment horizontal="left" vertical="center"/>
    </xf>
    <xf numFmtId="0" fontId="17" fillId="0" borderId="0" xfId="39" applyFont="1">
      <alignment horizontal="left" vertical="center"/>
    </xf>
    <xf numFmtId="0" fontId="6" fillId="0" borderId="0" xfId="40" applyFont="1">
      <alignment horizontal="left" vertical="center"/>
    </xf>
    <xf numFmtId="0" fontId="7" fillId="0" borderId="0" xfId="41" applyFont="1">
      <alignment horizontal="left" vertical="center"/>
    </xf>
    <xf numFmtId="0" fontId="9" fillId="0" borderId="0" xfId="42" applyFont="1">
      <alignment horizontal="left" vertical="center"/>
    </xf>
    <xf numFmtId="0" fontId="4" fillId="0" borderId="0" xfId="43" applyFont="1">
      <alignment horizontal="left" vertical="center" wrapText="1"/>
    </xf>
    <xf numFmtId="0" fontId="5" fillId="0" borderId="0" xfId="44" applyFont="1">
      <alignment horizontal="left" vertical="center" wrapText="1"/>
    </xf>
    <xf numFmtId="0" fontId="17" fillId="0" borderId="0" xfId="45" applyFont="1">
      <alignment horizontal="left" vertical="center" wrapText="1"/>
    </xf>
    <xf numFmtId="0" fontId="6" fillId="0" borderId="0" xfId="46" applyFont="1">
      <alignment horizontal="left" vertical="center" wrapText="1"/>
    </xf>
    <xf numFmtId="0" fontId="7" fillId="0" borderId="0" xfId="47" applyFont="1">
      <alignment horizontal="left" vertical="center" wrapText="1"/>
    </xf>
    <xf numFmtId="0" fontId="9" fillId="0" borderId="0" xfId="48" applyFont="1">
      <alignment horizontal="left" vertical="center" wrapText="1"/>
    </xf>
    <xf numFmtId="0" fontId="3" fillId="0" borderId="0" xfId="49" applyFont="1">
      <alignment horizontal="left" vertical="center" wrapText="1"/>
    </xf>
    <xf numFmtId="0" fontId="3" fillId="0" borderId="0" xfId="50" applyFont="1">
      <alignment horizontal="right" vertical="center" wrapText="1"/>
    </xf>
    <xf numFmtId="0" fontId="3" fillId="0" borderId="0" xfId="51" applyFont="1">
      <alignment horizontal="left" vertical="center" wrapText="1"/>
    </xf>
    <xf numFmtId="0" fontId="4" fillId="0" borderId="0" xfId="52" applyFont="1">
      <alignment horizontal="right" vertical="center" wrapText="1"/>
    </xf>
    <xf numFmtId="0" fontId="5" fillId="0" borderId="0" xfId="53" applyFont="1">
      <alignment horizontal="right" vertical="center" wrapText="1"/>
    </xf>
    <xf numFmtId="0" fontId="17" fillId="0" borderId="0" xfId="54" applyFont="1">
      <alignment horizontal="right" vertical="center" wrapText="1"/>
    </xf>
    <xf numFmtId="0" fontId="6" fillId="0" borderId="0" xfId="55" applyFont="1">
      <alignment horizontal="right" vertical="center" wrapText="1"/>
    </xf>
    <xf numFmtId="0" fontId="7" fillId="0" borderId="0" xfId="56" applyFont="1">
      <alignment horizontal="right" vertical="center" wrapText="1"/>
    </xf>
    <xf numFmtId="0" fontId="9" fillId="0" borderId="0" xfId="57" applyFont="1">
      <alignment horizontal="right" vertical="center" wrapText="1"/>
    </xf>
    <xf numFmtId="0" fontId="17" fillId="0" borderId="0" xfId="58" applyFont="1">
      <alignment horizontal="left" vertical="center" wrapText="1"/>
    </xf>
    <xf numFmtId="0" fontId="4" fillId="0" borderId="0" xfId="59" applyFont="1">
      <alignment horizontal="center" vertical="center" wrapText="1"/>
    </xf>
    <xf numFmtId="0" fontId="5" fillId="0" borderId="0" xfId="60" applyFont="1">
      <alignment horizontal="center" vertical="center" wrapText="1"/>
    </xf>
    <xf numFmtId="0" fontId="17" fillId="0" borderId="0" xfId="61" applyFont="1">
      <alignment horizontal="center" vertical="center" wrapText="1"/>
    </xf>
    <xf numFmtId="0" fontId="6" fillId="0" borderId="0" xfId="62" applyFont="1">
      <alignment horizontal="center" vertical="center" wrapText="1"/>
    </xf>
    <xf numFmtId="0" fontId="7" fillId="0" borderId="0" xfId="63" applyFont="1">
      <alignment horizontal="center" vertical="center" wrapText="1"/>
    </xf>
    <xf numFmtId="0" fontId="9" fillId="0" borderId="0" xfId="64" applyFont="1">
      <alignment horizontal="center" vertical="center" wrapText="1"/>
    </xf>
    <xf numFmtId="0" fontId="13" fillId="0" borderId="0" xfId="65" applyFont="1">
      <alignment horizontal="right" vertical="center"/>
    </xf>
    <xf numFmtId="0" fontId="8" fillId="0" borderId="0" xfId="66" applyFont="1">
      <alignment vertical="center"/>
    </xf>
    <xf numFmtId="0" fontId="18" fillId="0" borderId="0" xfId="67" applyFont="1">
      <alignment horizontal="left" vertical="center" wrapText="1"/>
    </xf>
    <xf numFmtId="0" fontId="19" fillId="0" borderId="0" xfId="68" applyFont="1">
      <alignment horizontal="left" vertical="center" wrapText="1"/>
    </xf>
    <xf numFmtId="0" fontId="20" fillId="0" borderId="0" xfId="69" applyFont="1">
      <alignment horizontal="left" vertical="center" wrapText="1"/>
    </xf>
    <xf numFmtId="0" fontId="21" fillId="0" borderId="0" xfId="70" applyFont="1">
      <alignment horizontal="left" vertical="center" wrapText="1"/>
    </xf>
    <xf numFmtId="0" fontId="21" fillId="0" borderId="0" xfId="71" applyFont="1">
      <alignment horizontal="left" vertical="center" wrapText="1"/>
    </xf>
    <xf numFmtId="0" fontId="21" fillId="0" borderId="0" xfId="72" applyFont="1">
      <alignment horizontal="right" vertical="center" wrapText="1"/>
    </xf>
    <xf numFmtId="0" fontId="21" fillId="0" borderId="0" xfId="73" applyFont="1">
      <alignment horizontal="left" vertical="center"/>
    </xf>
    <xf numFmtId="0" fontId="22" fillId="0" borderId="0" xfId="74" applyFont="1">
      <alignment horizontal="left" vertical="center"/>
    </xf>
    <xf numFmtId="0" fontId="23" fillId="2" borderId="1" xfId="1" applyFont="1" applyFill="1" applyBorder="1">
      <alignment horizontal="center"/>
      <protection locked="0"/>
    </xf>
    <xf numFmtId="0" fontId="23" fillId="2" borderId="1" xfId="1" applyFont="1" applyFill="1" applyBorder="1">
      <protection locked="0"/>
    </xf>
    <xf numFmtId="0" fontId="2" fillId="0" borderId="0" xfId="1" applyFont="1">
      <alignment vertical="center"/>
      <protection locked="0"/>
    </xf>
    <xf numFmtId="0" fontId="24" fillId="0" borderId="2" xfId="1" applyFont="1" applyBorder="1">
      <alignment vertical="top" wrapText="1"/>
      <protection locked="0"/>
    </xf>
    <xf numFmtId="0" fontId="25" fillId="0" borderId="2" xfId="1" applyFont="1" applyBorder="1">
      <alignment vertical="center"/>
      <protection locked="0"/>
    </xf>
    <xf numFmtId="0" fontId="26" fillId="0" borderId="2" xfId="1" applyFont="1" applyBorder="1">
      <alignment vertical="center"/>
      <protection locked="0"/>
    </xf>
    <xf numFmtId="0" fontId="26" fillId="0" borderId="2" xfId="1" applyFont="1" applyBorder="1">
      <alignment horizontal="right" vertical="center"/>
      <protection locked="0"/>
    </xf>
    <xf numFmtId="0" fontId="27" fillId="0" borderId="0" xfId="1" applyFont="1">
      <alignment vertical="center"/>
      <protection locked="0"/>
    </xf>
    <xf numFmtId="0" fontId="28" fillId="0" borderId="3" xfId="1" applyFont="1" applyBorder="1">
      <alignment vertical="top" wrapText="1"/>
      <protection locked="0"/>
    </xf>
    <xf numFmtId="0" fontId="26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9" fillId="0" borderId="3" xfId="1" applyFont="1" applyBorder="1">
      <alignment vertical="center" wrapText="1"/>
      <protection locked="0"/>
    </xf>
    <xf numFmtId="0" fontId="28" fillId="0" borderId="3" xfId="1" applyFont="1" applyBorder="1">
      <alignment vertical="center" wrapText="1"/>
      <protection locked="0"/>
    </xf>
    <xf numFmtId="0" fontId="30" fillId="0" borderId="3" xfId="1" applyFont="1" applyBorder="1">
      <alignment vertical="center"/>
      <protection locked="0"/>
    </xf>
    <xf numFmtId="0" fontId="29" fillId="0" borderId="3" xfId="1" applyFont="1" applyBorder="1">
      <alignment vertical="center"/>
      <protection locked="0"/>
    </xf>
    <xf numFmtId="0" fontId="31" fillId="0" borderId="3" xfId="1" applyFont="1" applyBorder="1">
      <alignment horizontal="center" vertical="top" wrapText="1"/>
      <protection locked="0"/>
    </xf>
    <xf numFmtId="0" fontId="31" fillId="0" borderId="3" xfId="1" applyFont="1" applyBorder="1">
      <alignment horizontal="center" vertical="center" wrapText="1"/>
      <protection locked="0"/>
    </xf>
    <xf numFmtId="0" fontId="32" fillId="0" borderId="3" xfId="1" applyFont="1" applyBorder="1">
      <alignment vertical="center"/>
      <protection locked="0"/>
    </xf>
    <xf numFmtId="0" fontId="28" fillId="0" borderId="3" xfId="1" applyFont="1" applyBorder="1">
      <alignment horizontal="center" vertical="top" wrapText="1"/>
      <protection locked="0"/>
    </xf>
    <xf numFmtId="0" fontId="28" fillId="0" borderId="3" xfId="1" applyFont="1" applyBorder="1">
      <alignment vertical="top"/>
      <protection locked="0"/>
    </xf>
    <xf numFmtId="0" fontId="33" fillId="0" borderId="3" xfId="1" applyFont="1" applyBorder="1">
      <alignment vertical="center"/>
      <protection locked="0"/>
    </xf>
    <xf numFmtId="0" fontId="34" fillId="0" borderId="3" xfId="1" applyFont="1" applyBorder="1">
      <alignment horizontal="center" vertical="center"/>
      <protection locked="0"/>
    </xf>
    <xf numFmtId="0" fontId="35" fillId="0" borderId="3" xfId="1" applyFont="1" applyBorder="1">
      <alignment horizontal="center" vertical="top"/>
      <protection locked="0"/>
    </xf>
    <xf numFmtId="0" fontId="36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vertical="top" wrapText="1"/>
      <protection locked="0"/>
    </xf>
    <xf numFmtId="0" fontId="37" fillId="0" borderId="3" xfId="1" applyFont="1" applyBorder="1">
      <alignment vertical="center" wrapText="1"/>
      <protection locked="0"/>
    </xf>
    <xf numFmtId="0" fontId="33" fillId="0" borderId="3" xfId="1" applyFont="1" applyBorder="1">
      <alignment vertical="center" wrapText="1"/>
      <protection locked="0"/>
    </xf>
    <xf numFmtId="0" fontId="38" fillId="0" borderId="3" xfId="1" applyFont="1" applyBorder="1">
      <alignment horizontal="center" vertical="center"/>
      <protection locked="0"/>
    </xf>
    <xf numFmtId="0" fontId="38" fillId="0" borderId="3" xfId="1" applyFont="1" applyBorder="1">
      <alignment horizontal="center" vertical="top"/>
      <protection locked="0"/>
    </xf>
    <xf numFmtId="0" fontId="39" fillId="0" borderId="3" xfId="1" applyFont="1" applyBorder="1">
      <alignment vertical="center"/>
      <protection locked="0"/>
    </xf>
    <xf numFmtId="0" fontId="40" fillId="0" borderId="3" xfId="1" applyFont="1" applyBorder="1">
      <alignment vertical="center"/>
      <protection locked="0"/>
    </xf>
    <xf numFmtId="0" fontId="33" fillId="0" borderId="3" xfId="1" applyFont="1" applyBorder="1">
      <alignment horizontal="center" vertical="center" wrapText="1"/>
      <protection locked="0"/>
    </xf>
    <xf numFmtId="0" fontId="40" fillId="0" borderId="3" xfId="1" applyFont="1" applyBorder="1">
      <alignment vertical="center" wrapText="1"/>
      <protection locked="0"/>
    </xf>
    <xf numFmtId="0" fontId="41" fillId="0" borderId="3" xfId="1" applyFont="1" applyBorder="1">
      <alignment vertical="top"/>
      <protection locked="0"/>
    </xf>
    <xf numFmtId="0" fontId="3" fillId="0" borderId="4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5" fillId="0" borderId="5" xfId="44" applyFont="1" applyBorder="1">
      <alignment horizontal="left" vertical="center" wrapText="1"/>
      <protection locked="0"/>
    </xf>
    <xf numFmtId="0" fontId="5" fillId="0" borderId="5" xfId="0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171" fontId="13" fillId="0" borderId="6" xfId="65" applyFont="1" applyBorder="1" applyNumberFormat="1">
      <alignment horizontal="right" vertical="center"/>
      <protection locked="0"/>
    </xf>
    <xf numFmtId="172" fontId="13" fillId="0" borderId="0" xfId="65" applyFont="1" applyNumberFormat="1">
      <alignment horizontal="right" vertical="center"/>
      <protection locked="0"/>
    </xf>
    <xf numFmtId="0" fontId="6" fillId="0" borderId="5" xfId="46" applyFont="1" applyBorder="1">
      <alignment horizontal="left" vertical="center" wrapText="1"/>
      <protection locked="0"/>
    </xf>
    <xf numFmtId="0" fontId="6" fillId="0" borderId="5" xfId="0" applyFont="1" applyBorder="1">
      <alignment horizontal="left" vertical="center" wrapText="1"/>
      <protection locked="0"/>
    </xf>
    <xf numFmtId="0" fontId="7" fillId="0" borderId="5" xfId="47" applyFont="1" applyBorder="1">
      <alignment horizontal="left" vertical="center" wrapText="1"/>
      <protection locked="0"/>
    </xf>
    <xf numFmtId="0" fontId="7" fillId="0" borderId="5" xfId="0" applyFont="1" applyBorder="1">
      <alignment horizontal="left" vertical="center" wrapText="1"/>
      <protection locked="0"/>
    </xf>
    <xf numFmtId="0" fontId="8" fillId="0" borderId="5" xfId="0" applyFont="1" applyBorder="1">
      <alignment horizontal="left" vertical="center" wrapText="1"/>
      <protection locked="0"/>
    </xf>
    <xf numFmtId="0" fontId="17" fillId="0" borderId="5" xfId="45" applyFont="1" applyBorder="1">
      <alignment horizontal="left" vertical="center" wrapText="1"/>
      <protection locked="0"/>
    </xf>
    <xf numFmtId="0" fontId="17" fillId="0" borderId="5" xfId="0" applyFont="1" applyBorder="1">
      <alignment horizontal="left" vertical="center" wrapText="1"/>
      <protection locked="0"/>
    </xf>
    <xf numFmtId="173" fontId="17" fillId="0" borderId="5" xfId="54" applyFont="1" applyBorder="1" applyNumberFormat="1">
      <alignment horizontal="right" vertical="center" wrapText="1"/>
      <protection locked="0"/>
    </xf>
    <xf numFmtId="0" fontId="17" fillId="0" borderId="5" xfId="61" applyFont="1" applyBorder="1">
      <alignment horizontal="center" vertical="center" wrapText="1"/>
      <protection locked="0"/>
    </xf>
    <xf numFmtId="172" fontId="17" fillId="0" borderId="5" xfId="0" applyFont="1" applyBorder="1" applyNumberFormat="1">
      <alignment horizontal="right" vertical="center" wrapText="1"/>
      <protection locked="0"/>
    </xf>
    <xf numFmtId="174" fontId="17" fillId="0" borderId="0" xfId="0" applyFont="1" applyNumberFormat="1">
      <alignment horizontal="center" vertical="center" wrapText="1"/>
      <protection locked="0"/>
    </xf>
    <xf numFmtId="172" fontId="17" fillId="0" borderId="0" xfId="0" applyFont="1" applyNumberFormat="1">
      <alignment horizontal="center" vertical="center" wrapText="1"/>
      <protection locked="0"/>
    </xf>
    <xf numFmtId="0" fontId="2" fillId="0" borderId="7" xfId="1" applyFont="1" applyBorder="1">
      <alignment vertical="center"/>
      <protection locked="0"/>
    </xf>
    <xf numFmtId="0" fontId="8" fillId="0" borderId="7" xfId="0" applyFont="1" applyBorder="1">
      <alignment horizontal="left" vertical="center" wrapText="1"/>
      <protection locked="0"/>
    </xf>
    <xf numFmtId="0" fontId="2" fillId="0" borderId="4" xfId="1" applyFont="1" applyBorder="1">
      <alignment vertical="center"/>
      <protection locked="0"/>
    </xf>
    <xf numFmtId="175" fontId="17" fillId="0" borderId="5" xfId="54" applyFont="1" applyBorder="1" applyNumberFormat="1">
      <alignment horizontal="right" vertical="center" wrapText="1"/>
      <protection locked="0"/>
    </xf>
    <xf numFmtId="0" fontId="3" fillId="0" borderId="7" xfId="49" applyFont="1" applyBorder="1">
      <alignment horizontal="left" vertical="center" wrapText="1"/>
      <protection locked="0"/>
    </xf>
    <xf numFmtId="172" fontId="13" fillId="0" borderId="4" xfId="65" applyFont="1" applyBorder="1" applyNumberFormat="1">
      <alignment horizontal="right" vertical="center"/>
      <protection locked="0"/>
    </xf>
    <xf numFmtId="0" fontId="12" fillId="0" borderId="0" xfId="0" applyFont="1">
      <alignment horizontal="left" vertical="center" wrapText="1"/>
      <protection locked="0"/>
    </xf>
    <xf numFmtId="0" fontId="14" fillId="0" borderId="8" xfId="0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172" fontId="13" fillId="0" borderId="9" xfId="65" applyFont="1" applyBorder="1" applyNumberFormat="1">
      <alignment horizontal="right" vertical="center"/>
      <protection locked="0"/>
    </xf>
    <xf numFmtId="0" fontId="10" fillId="0" borderId="0" xfId="9" applyFont="1">
      <alignment horizontal="left" vertical="center"/>
      <protection locked="0"/>
    </xf>
    <xf numFmtId="0" fontId="15" fillId="0" borderId="8" xfId="30" applyFont="1" applyBorder="1">
      <alignment horizontal="left" vertical="center" wrapText="1"/>
      <protection locked="0"/>
    </xf>
    <xf numFmtId="172" fontId="13" fillId="3" borderId="10" xfId="65" applyFont="1" applyFill="1" applyBorder="1" applyNumberFormat="1">
      <alignment horizontal="right" vertical="center"/>
      <protection locked="0"/>
    </xf>
    <xf numFmtId="0" fontId="2" fillId="0" borderId="11" xfId="1" applyFont="1" applyBorder="1">
      <alignment vertical="center"/>
      <protection locked="0"/>
    </xf>
    <xf numFmtId="0" fontId="6" fillId="0" borderId="12" xfId="0" applyFont="1" applyBorder="1">
      <alignment horizontal="left" vertical="center" wrapText="1"/>
      <protection locked="0"/>
    </xf>
    <xf numFmtId="0" fontId="2" fillId="0" borderId="12" xfId="1" applyFont="1" applyBorder="1">
      <alignment vertical="center"/>
      <protection locked="0"/>
    </xf>
    <xf numFmtId="172" fontId="13" fillId="0" borderId="13" xfId="65" applyFont="1" applyBorder="1" applyNumberFormat="1">
      <alignment horizontal="right" vertical="center"/>
      <protection locked="0"/>
    </xf>
    <xf numFmtId="172" fontId="13" fillId="3" borderId="14" xfId="65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4"/>
    <cellStyle name="RecapRecapBord2" xfId="10"/>
    <cellStyle name="RecapRecapOuv2" xfId="7"/>
    <cellStyle name="RecapRecapMOA2" xfId="7"/>
    <cellStyle name="RecapRecapMark2" xfId="7"/>
    <cellStyle name="RecapRecapTranches2" xfId="11"/>
    <cellStyle name="RecapRecapOptions2" xfId="11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5"/>
    <cellStyle name="RecapRecapLots5CValeur" xfId="14"/>
    <cellStyle name="RecapRecapLots5PxLettres" xfId="16"/>
    <cellStyle name="RecapRecapBord5fusion" xfId="17"/>
    <cellStyle name="RecapRecapBord5Code" xfId="18"/>
    <cellStyle name="RecapRecapBord5Designation" xfId="18"/>
    <cellStyle name="RecapRecapBord5PxTotal" xfId="19"/>
    <cellStyle name="RecapRecapBord5TVA" xfId="20"/>
    <cellStyle name="RecapRecapBord5CValeur" xfId="19"/>
    <cellStyle name="RecapRecapBord5PxLettres" xfId="10"/>
    <cellStyle name="RecapRecapOuv5fusion" xfId="21"/>
    <cellStyle name="RecapRecapOuv5Code" xfId="22"/>
    <cellStyle name="RecapRecapOuv5Designation" xfId="22"/>
    <cellStyle name="RecapRecapOuv5PxTotal" xfId="23"/>
    <cellStyle name="RecapRecapOuv5TVA" xfId="24"/>
    <cellStyle name="RecapRecapOuv5CValeur" xfId="23"/>
    <cellStyle name="RecapRecapOuv5PxLettres" xfId="7"/>
    <cellStyle name="RecapRecapTranches5fusion" xfId="21"/>
    <cellStyle name="RecapRecapTranches5Code" xfId="22"/>
    <cellStyle name="RecapRecapTranches5Designation" xfId="22"/>
    <cellStyle name="RecapRecapTranches5PxTotal" xfId="23"/>
    <cellStyle name="RecapRecapTranches5TVA" xfId="24"/>
    <cellStyle name="RecapRecapTranches5CValeur" xfId="23"/>
    <cellStyle name="RecapRecapTranches5PxLettres" xfId="7"/>
    <cellStyle name="RecapRecapMOA5fusion" xfId="21"/>
    <cellStyle name="RecapRecapMOA5Code" xfId="22"/>
    <cellStyle name="RecapRecapMOA5Designation" xfId="22"/>
    <cellStyle name="RecapRecapMOA5PxTotal" xfId="23"/>
    <cellStyle name="RecapRecapMOA5TVA" xfId="24"/>
    <cellStyle name="RecapRecapMOA5CValeur" xfId="23"/>
    <cellStyle name="RecapRecapMOA5PxLettres" xfId="7"/>
    <cellStyle name="RecapRecapOptions5fusion" xfId="25"/>
    <cellStyle name="RecapRecapOptions5Code" xfId="26"/>
    <cellStyle name="RecapRecapOptions5Designation" xfId="26"/>
    <cellStyle name="RecapRecapOptions5PxTotal" xfId="27"/>
    <cellStyle name="RecapRecapOptions5TVA" xfId="28"/>
    <cellStyle name="RecapRecapOptions5CValeur" xfId="27"/>
    <cellStyle name="RecapRecapOptions5PxLettres" xfId="29"/>
    <cellStyle name="RecapRecapMark5fusion" xfId="21"/>
    <cellStyle name="RecapRecapMark5Code" xfId="22"/>
    <cellStyle name="RecapRecapMark5Designation" xfId="22"/>
    <cellStyle name="RecapRecapMark5PxTotal" xfId="23"/>
    <cellStyle name="RecapRecapMark5TVA" xfId="24"/>
    <cellStyle name="RecapRecapMark5CValeur" xfId="23"/>
    <cellStyle name="RecapRecapMark5PxLettres" xfId="7"/>
    <cellStyle name="LignesTot5" xfId="30"/>
    <cellStyle name="LignesTot5PxTotal" xfId="31"/>
    <cellStyle name="LignesTot8" xfId="5"/>
    <cellStyle name="LignesTot8PxTotal" xfId="32"/>
    <cellStyle name="LignesTot11" xfId="5"/>
    <cellStyle name="LignesTot11PxTotal" xfId="32"/>
    <cellStyle name="LignesTot13" xfId="33"/>
    <cellStyle name="LignesTot13PxTotal" xfId="34"/>
    <cellStyle name="LignesTot13Designation" xfId="35"/>
    <cellStyle name="LignesTot15" xfId="7"/>
    <cellStyle name="LignesTot15PxTotal" xfId="36"/>
    <cellStyle name="Lotfusion" xfId="37"/>
    <cellStyle name="Bordfusion" xfId="38"/>
    <cellStyle name="Artfusion" xfId="39"/>
    <cellStyle name="Niv1fusion" xfId="40"/>
    <cellStyle name="Niv2fusion" xfId="41"/>
    <cellStyle name="Niv3fusion" xfId="21"/>
    <cellStyle name="Niv4fusion" xfId="21"/>
    <cellStyle name="Niv5fusion" xfId="42"/>
    <cellStyle name="Niv6fusion" xfId="42"/>
    <cellStyle name="LotCode" xfId="43"/>
    <cellStyle name="BordCode" xfId="44"/>
    <cellStyle name="ArtCode" xfId="45"/>
    <cellStyle name="Niv1Code" xfId="46"/>
    <cellStyle name="Niv2Code" xfId="47"/>
    <cellStyle name="Niv3Code" xfId="22"/>
    <cellStyle name="Niv4Code" xfId="22"/>
    <cellStyle name="Niv5Code" xfId="48"/>
    <cellStyle name="Niv6Code" xfId="48"/>
    <cellStyle name="LotDesignation" xfId="43"/>
    <cellStyle name="BordDesignation" xfId="44"/>
    <cellStyle name="ArtDesignation" xfId="45"/>
    <cellStyle name="Niv1Designation" xfId="46"/>
    <cellStyle name="Niv2Designation" xfId="47"/>
    <cellStyle name="Niv3Designation" xfId="22"/>
    <cellStyle name="Niv4Designation" xfId="22"/>
    <cellStyle name="Niv5Designation" xfId="48"/>
    <cellStyle name="Niv6Designation" xfId="48"/>
    <cellStyle name="RecapLotDesignation" xfId="22"/>
    <cellStyle name="RecapBordDesignation" xfId="49"/>
    <cellStyle name="RecapNiv1Designation" xfId="22"/>
    <cellStyle name="RecapNiv2Designation" xfId="22"/>
    <cellStyle name="RecapNiv3Designation" xfId="22"/>
    <cellStyle name="RecapNiv4Designation" xfId="22"/>
    <cellStyle name="RecapNiv5Designation" xfId="22"/>
    <cellStyle name="RecapNiv6Designation" xfId="22"/>
    <cellStyle name="RecapLotPxTotal" xfId="23"/>
    <cellStyle name="RecapBordPxTotal" xfId="50"/>
    <cellStyle name="RecapNiv1PxTotal" xfId="23"/>
    <cellStyle name="RecapNiv2PxTotal" xfId="23"/>
    <cellStyle name="RecapNiv3PxTotal" xfId="23"/>
    <cellStyle name="RecapNiv4PxTotal" xfId="23"/>
    <cellStyle name="RecapNiv5PxTotal" xfId="23"/>
    <cellStyle name="RecapNiv6PxTotal" xfId="23"/>
    <cellStyle name="RecapLotTVA" xfId="24"/>
    <cellStyle name="RecapBordTVA" xfId="2"/>
    <cellStyle name="RecapNiv1TVA" xfId="24"/>
    <cellStyle name="RecapNiv2TVA" xfId="24"/>
    <cellStyle name="RecapNiv3TVA" xfId="24"/>
    <cellStyle name="RecapNiv4TVA" xfId="24"/>
    <cellStyle name="RecapNiv5TVA" xfId="24"/>
    <cellStyle name="RecapNiv6TVA" xfId="24"/>
    <cellStyle name="RecapLotPxLettres" xfId="7"/>
    <cellStyle name="RecapBordPxLettres" xfId="51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23"/>
    <cellStyle name="RecapBordCValeur" xfId="50"/>
    <cellStyle name="RecapNiv1CValeur" xfId="23"/>
    <cellStyle name="RecapNiv2CValeur" xfId="23"/>
    <cellStyle name="RecapNiv3CValeur" xfId="23"/>
    <cellStyle name="RecapNiv4CValeur" xfId="23"/>
    <cellStyle name="RecapNiv5CValeur" xfId="23"/>
    <cellStyle name="RecapNiv6CValeur" xfId="23"/>
    <cellStyle name="LotQuant" xfId="52"/>
    <cellStyle name="BordQuant" xfId="53"/>
    <cellStyle name="ArtQuant" xfId="54"/>
    <cellStyle name="Niv1Quant" xfId="55"/>
    <cellStyle name="Niv2Quant" xfId="56"/>
    <cellStyle name="Niv3Quant" xfId="23"/>
    <cellStyle name="Niv4Quant" xfId="23"/>
    <cellStyle name="Niv5Quant" xfId="57"/>
    <cellStyle name="Niv6Quant" xfId="57"/>
    <cellStyle name="LotQteLettres" xfId="3"/>
    <cellStyle name="BordQteLettres" xfId="4"/>
    <cellStyle name="ArtQteLettres" xfId="58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52"/>
    <cellStyle name="BordQteEnt" xfId="53"/>
    <cellStyle name="ArtQteEnt" xfId="54"/>
    <cellStyle name="Niv1QteEnt" xfId="55"/>
    <cellStyle name="Niv2QteEnt" xfId="56"/>
    <cellStyle name="Niv3QteEnt" xfId="23"/>
    <cellStyle name="Niv4QteEnt" xfId="23"/>
    <cellStyle name="Niv5QteEnt" xfId="57"/>
    <cellStyle name="Niv6QteEnt" xfId="57"/>
    <cellStyle name="LotUnite" xfId="59"/>
    <cellStyle name="BordUnite" xfId="60"/>
    <cellStyle name="ArtUnite" xfId="61"/>
    <cellStyle name="Niv1Unite" xfId="62"/>
    <cellStyle name="Niv2Unite" xfId="63"/>
    <cellStyle name="Niv3Unite" xfId="24"/>
    <cellStyle name="Niv4Unite" xfId="24"/>
    <cellStyle name="Niv5Unite" xfId="64"/>
    <cellStyle name="Niv6Unite" xfId="64"/>
    <cellStyle name="LotPxUnit" xfId="52"/>
    <cellStyle name="BordPxUnit" xfId="53"/>
    <cellStyle name="ArtPxUnit" xfId="54"/>
    <cellStyle name="Niv1PxUnit" xfId="55"/>
    <cellStyle name="Niv2PxUnit" xfId="56"/>
    <cellStyle name="Niv3PxUnit" xfId="23"/>
    <cellStyle name="Niv4PxUnit" xfId="23"/>
    <cellStyle name="Niv5PxUnit" xfId="57"/>
    <cellStyle name="Niv6PxUnit" xfId="57"/>
    <cellStyle name="LotTVA" xfId="59"/>
    <cellStyle name="BordTVA" xfId="60"/>
    <cellStyle name="ArtTVA" xfId="61"/>
    <cellStyle name="Niv1TVA" xfId="62"/>
    <cellStyle name="Niv2TVA" xfId="63"/>
    <cellStyle name="Niv3TVA" xfId="24"/>
    <cellStyle name="Niv4TVA" xfId="24"/>
    <cellStyle name="Niv5TVA" xfId="64"/>
    <cellStyle name="Niv6TVA" xfId="64"/>
    <cellStyle name="LotPxTotal" xfId="52"/>
    <cellStyle name="BordPxTotal" xfId="53"/>
    <cellStyle name="ArtPxTotal" xfId="54"/>
    <cellStyle name="Niv1PxTotal" xfId="55"/>
    <cellStyle name="Niv2PxTotal" xfId="56"/>
    <cellStyle name="Niv3PxTotal" xfId="23"/>
    <cellStyle name="Niv4PxTotal" xfId="23"/>
    <cellStyle name="Niv5PxTotal" xfId="57"/>
    <cellStyle name="Niv6PxTotal" xfId="57"/>
    <cellStyle name="LotPxLettres" xfId="3"/>
    <cellStyle name="BordPxLettres" xfId="4"/>
    <cellStyle name="ArtPxLettres" xfId="58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52"/>
    <cellStyle name="BordCValeur" xfId="53"/>
    <cellStyle name="ArtCValeur" xfId="54"/>
    <cellStyle name="Niv1CValeur" xfId="55"/>
    <cellStyle name="Niv2CValeur" xfId="56"/>
    <cellStyle name="Niv3CValeur" xfId="23"/>
    <cellStyle name="Niv4CValeur" xfId="23"/>
    <cellStyle name="Niv5CValeur" xfId="57"/>
    <cellStyle name="Niv6CValeur" xfId="57"/>
    <cellStyle name="LotPxULettres" xfId="3"/>
    <cellStyle name="BordPxULettres" xfId="4"/>
    <cellStyle name="ArtPxULettres" xfId="58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52"/>
    <cellStyle name="BordQteLoc" xfId="53"/>
    <cellStyle name="ArtQteLoc" xfId="54"/>
    <cellStyle name="Niv1QteLoc" xfId="55"/>
    <cellStyle name="Niv2QteLoc" xfId="56"/>
    <cellStyle name="Niv3QteLoc" xfId="23"/>
    <cellStyle name="Niv4QteLoc" xfId="23"/>
    <cellStyle name="Niv5QteLoc" xfId="57"/>
    <cellStyle name="Niv6QteLoc" xfId="57"/>
    <cellStyle name="LotMark" xfId="3"/>
    <cellStyle name="BordMark" xfId="4"/>
    <cellStyle name="ArtMark" xfId="58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23"/>
    <cellStyle name="QteLettres" xfId="7"/>
    <cellStyle name="QteEnt" xfId="23"/>
    <cellStyle name="Unite" xfId="24"/>
    <cellStyle name="PxUnit" xfId="23"/>
    <cellStyle name="TVA" xfId="24"/>
    <cellStyle name="PxTotal" xfId="65"/>
    <cellStyle name="PxLettres" xfId="7"/>
    <cellStyle name="CValeur" xfId="36"/>
    <cellStyle name="PxULettres" xfId="7"/>
    <cellStyle name="QteLoc" xfId="66"/>
    <cellStyle name="Mark" xfId="7"/>
    <cellStyle name="DescTech" xfId="67"/>
    <cellStyle name="DescCom" xfId="68"/>
    <cellStyle name="TitrePUETL" xfId="66"/>
    <cellStyle name="PUETL" xfId="66"/>
    <cellStyle name="TitreLoc" xfId="69"/>
    <cellStyle name="Loc" xfId="70"/>
    <cellStyle name="MinuteDesignation" xfId="71"/>
    <cellStyle name="MinuteDesignation_d" xfId="72"/>
    <cellStyle name="Minutefusion" xfId="73"/>
    <cellStyle name="Minutecode" xfId="72"/>
    <cellStyle name="MinuteQuant" xfId="72"/>
    <cellStyle name="MinuteUnite" xfId="73"/>
    <cellStyle name="Signature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1615440</xdr:colOff>
      <xdr:row>13</xdr:row>
      <xdr:rowOff>100965</xdr:rowOff>
    </xdr:from>
    <xdr:to>
      <xdr:col>2</xdr:col>
      <xdr:colOff>447675</xdr:colOff>
      <xdr:row>24</xdr:row>
      <xdr:rowOff>190500</xdr:rowOff>
    </xdr:to>
    <xdr:pic>
      <xdr:nvPicPr>
        <xdr:cNvPr id="2" name="eyJpbmRleCI6MTQxLCJxdWFsaXRlIjowLCJvcmRyZSI6MCwiaW5mbyI6IiIsInV1aWQiOiIyMDk4ODFFMERDODI0Q0NFQUZGRTc3NjU0RjdENENENSJ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3" name="eyJpbmRleCI6OTY0LCJxdWFsaXRlIjoxLCJvcmRyZSI6MSwiaW5mbyI6IkFYIiwidXVpZCI6IjI3RDJGNzE0MTAxNTRGRjM4ODIyQkNGMzU0NzYzOUQ0In0=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01B423E-DF67-ED33-3297-8238422BA2F8}" mc:Ignorable="x14ac xr xr2 xr3">
  <sheetPr>
    <pageSetUpPr fitToPage="1"/>
  </sheetPr>
  <dimension ref="A1:P99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4.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76" t="s">
        <v>0</v>
      </c>
      <c r="B1" s="77"/>
      <c r="C1" s="77"/>
      <c r="D1" s="77"/>
      <c r="E1" s="77"/>
      <c r="F1" s="77"/>
      <c r="G1" s="78"/>
      <c r="H1" s="78"/>
      <c r="I1" s="78"/>
      <c r="J1" s="78"/>
      <c r="K1" s="78"/>
      <c r="L1" s="78"/>
      <c r="M1" s="78" t="s">
        <v>1</v>
      </c>
      <c r="N1" s="78"/>
      <c r="O1" s="78"/>
      <c r="P1" s="78"/>
    </row>
    <row customHeight="1" ht="52.5">
      <c r="A2" s="79"/>
      <c r="B2" s="80"/>
      <c r="C2" s="81"/>
      <c r="D2" s="81"/>
      <c r="E2" s="81"/>
      <c r="F2" s="82"/>
      <c r="G2" s="78"/>
      <c r="H2" s="78"/>
      <c r="I2" s="78"/>
      <c r="J2" s="78"/>
      <c r="K2" s="78"/>
      <c r="L2" s="78"/>
      <c r="M2" s="78" t="s">
        <v>1</v>
      </c>
      <c r="N2" s="78"/>
      <c r="O2" s="78"/>
      <c r="P2" s="78"/>
    </row>
    <row customHeight="1" ht="15">
      <c r="A3" s="83"/>
      <c r="B3" s="84"/>
      <c r="C3" s="85"/>
      <c r="D3" s="85"/>
      <c r="E3" s="85"/>
      <c r="F3" s="86"/>
      <c r="G3" s="78"/>
      <c r="H3" s="78"/>
      <c r="I3" s="78"/>
      <c r="J3" s="78"/>
      <c r="K3" s="78"/>
      <c r="L3" s="78"/>
      <c r="M3" s="78" t="s">
        <v>1</v>
      </c>
      <c r="N3" s="78"/>
      <c r="O3" s="78"/>
      <c r="P3" s="78"/>
    </row>
    <row customHeight="1" ht="15">
      <c r="A4" s="87"/>
      <c r="B4" s="88"/>
      <c r="C4" s="89"/>
      <c r="D4" s="89"/>
      <c r="E4" s="89"/>
      <c r="F4" s="89"/>
      <c r="G4" s="78"/>
      <c r="H4" s="78"/>
      <c r="I4" s="78"/>
      <c r="J4" s="78"/>
      <c r="K4" s="78"/>
      <c r="L4" s="78"/>
      <c r="M4" s="78" t="s">
        <v>1</v>
      </c>
      <c r="N4" s="78"/>
      <c r="O4" s="78"/>
      <c r="P4" s="78"/>
    </row>
    <row customHeight="1" ht="15">
      <c r="A5" s="87"/>
      <c r="B5" s="88"/>
      <c r="C5" s="89"/>
      <c r="D5" s="89"/>
      <c r="E5" s="89"/>
      <c r="F5" s="89"/>
      <c r="G5" s="78"/>
      <c r="H5" s="78"/>
      <c r="I5" s="78"/>
      <c r="J5" s="78"/>
      <c r="K5" s="78"/>
      <c r="L5" s="78"/>
      <c r="M5" s="78" t="s">
        <v>1</v>
      </c>
      <c r="N5" s="78"/>
      <c r="O5" s="78"/>
      <c r="P5" s="78"/>
    </row>
    <row customHeight="1" ht="15">
      <c r="A6" s="87"/>
      <c r="B6" s="88"/>
      <c r="C6" s="89"/>
      <c r="D6" s="89"/>
      <c r="E6" s="89"/>
      <c r="F6" s="89"/>
      <c r="G6" s="78"/>
      <c r="H6" s="78"/>
      <c r="I6" s="78"/>
      <c r="J6" s="78"/>
      <c r="K6" s="78"/>
      <c r="L6" s="78"/>
      <c r="M6" s="78" t="s">
        <v>1</v>
      </c>
      <c r="N6" s="78"/>
      <c r="O6" s="78"/>
      <c r="P6" s="78"/>
    </row>
    <row customHeight="1" ht="33">
      <c r="A7" s="87"/>
      <c r="B7" s="88"/>
      <c r="C7" s="89"/>
      <c r="D7" s="89"/>
      <c r="E7" s="89"/>
      <c r="F7" s="89"/>
      <c r="G7" s="78"/>
      <c r="H7" s="78"/>
      <c r="I7" s="78"/>
      <c r="J7" s="78"/>
      <c r="K7" s="78"/>
      <c r="L7" s="78"/>
      <c r="M7" s="78" t="s">
        <v>1</v>
      </c>
      <c r="N7" s="78"/>
      <c r="O7" s="78"/>
      <c r="P7" s="78"/>
    </row>
    <row customHeight="1" ht="26.25">
      <c r="A8" s="90"/>
      <c r="B8" s="91" t="s">
        <v>2</v>
      </c>
      <c r="C8" s="92"/>
      <c r="D8" s="92"/>
      <c r="E8" s="92"/>
      <c r="F8" s="85"/>
      <c r="G8" s="78"/>
      <c r="H8" s="78"/>
      <c r="I8" s="78"/>
      <c r="J8" s="78"/>
      <c r="K8" s="78"/>
      <c r="L8" s="78"/>
      <c r="M8" s="78" t="s">
        <v>1</v>
      </c>
      <c r="N8" s="78"/>
      <c r="O8" s="78"/>
      <c r="P8" s="78"/>
    </row>
    <row customHeight="1" ht="31.5">
      <c r="A9" s="93"/>
      <c r="B9" s="94" t="s">
        <v>3</v>
      </c>
      <c r="C9" s="84"/>
      <c r="D9" s="95"/>
      <c r="E9" s="95"/>
      <c r="F9" s="96"/>
      <c r="G9" s="78"/>
      <c r="H9" s="78"/>
      <c r="I9" s="78"/>
      <c r="J9" s="78"/>
      <c r="K9" s="78"/>
      <c r="L9" s="78"/>
      <c r="M9" s="78" t="s">
        <v>1</v>
      </c>
      <c r="N9" s="78"/>
      <c r="O9" s="78"/>
      <c r="P9" s="78"/>
    </row>
    <row customHeight="1" ht="27">
      <c r="A10" s="97" t="s">
        <v>4</v>
      </c>
      <c r="B10" s="97" t="s">
        <v>5</v>
      </c>
      <c r="C10" s="98"/>
      <c r="D10" s="98"/>
      <c r="E10" s="98"/>
      <c r="F10" s="97"/>
      <c r="G10" s="78"/>
      <c r="H10" s="78"/>
      <c r="I10" s="78"/>
      <c r="J10" s="78"/>
      <c r="K10" s="78"/>
      <c r="L10" s="78"/>
      <c r="M10" s="78" t="s">
        <v>1</v>
      </c>
      <c r="N10" s="78"/>
      <c r="O10" s="78"/>
      <c r="P10" s="78"/>
    </row>
    <row customHeight="1" ht="21.75">
      <c r="A11" s="90"/>
      <c r="B11" s="95"/>
      <c r="C11" s="95"/>
      <c r="D11" s="95"/>
      <c r="E11" s="95"/>
      <c r="F11" s="95"/>
      <c r="G11" s="78"/>
      <c r="H11" s="78"/>
      <c r="I11" s="78"/>
      <c r="J11" s="78"/>
      <c r="K11" s="78"/>
      <c r="L11" s="78"/>
      <c r="M11" s="78" t="s">
        <v>1</v>
      </c>
      <c r="N11" s="78"/>
      <c r="O11" s="78"/>
      <c r="P11" s="78"/>
    </row>
    <row customHeight="1" ht="61.5">
      <c r="A12" s="99"/>
      <c r="B12" s="100" t="s">
        <v>6</v>
      </c>
      <c r="C12" s="101"/>
      <c r="D12" s="102"/>
      <c r="E12" s="102"/>
      <c r="F12" s="103"/>
      <c r="G12" s="78"/>
      <c r="H12" s="78"/>
      <c r="I12" s="78"/>
      <c r="J12" s="78"/>
      <c r="K12" s="78"/>
      <c r="L12" s="78"/>
      <c r="M12" s="78" t="s">
        <v>1</v>
      </c>
      <c r="N12" s="78"/>
      <c r="O12" s="78"/>
      <c r="P12" s="78"/>
    </row>
    <row customHeight="1" ht="15">
      <c r="A13" s="104" t="s">
        <v>7</v>
      </c>
      <c r="B13" s="104" t="s">
        <v>5</v>
      </c>
      <c r="C13" s="105"/>
      <c r="D13" s="105"/>
      <c r="E13" s="105"/>
      <c r="F13" s="104"/>
      <c r="G13" s="78"/>
      <c r="H13" s="78"/>
      <c r="I13" s="78"/>
      <c r="J13" s="78"/>
      <c r="K13" s="78"/>
      <c r="L13" s="78"/>
      <c r="M13" s="78" t="s">
        <v>1</v>
      </c>
      <c r="N13" s="78"/>
      <c r="O13" s="78"/>
      <c r="P13" s="78"/>
    </row>
    <row customHeight="1" ht="15.75">
      <c r="A14" s="106"/>
      <c r="B14" s="107"/>
      <c r="C14" s="107"/>
      <c r="D14" s="107"/>
      <c r="E14" s="107"/>
      <c r="F14" s="107"/>
      <c r="G14" s="78"/>
      <c r="H14" s="78"/>
      <c r="I14" s="78"/>
      <c r="J14" s="78"/>
      <c r="K14" s="78"/>
      <c r="L14" s="78"/>
      <c r="M14" s="78" t="s">
        <v>1</v>
      </c>
      <c r="N14" s="78"/>
      <c r="O14" s="78"/>
      <c r="P14" s="78"/>
    </row>
    <row customHeight="1" ht="15.75">
      <c r="A15" s="106"/>
      <c r="B15" s="107"/>
      <c r="C15" s="107"/>
      <c r="D15" s="107"/>
      <c r="E15" s="107"/>
      <c r="F15" s="107"/>
      <c r="G15" s="78"/>
      <c r="H15" s="78"/>
      <c r="I15" s="78"/>
      <c r="J15" s="78"/>
      <c r="K15" s="78"/>
      <c r="L15" s="78"/>
      <c r="M15" s="78" t="s">
        <v>1</v>
      </c>
      <c r="N15" s="78"/>
      <c r="O15" s="78"/>
      <c r="P15" s="78"/>
    </row>
    <row customHeight="1" ht="15.75">
      <c r="A16" s="106"/>
      <c r="B16" s="107"/>
      <c r="C16" s="107"/>
      <c r="D16" s="107"/>
      <c r="E16" s="107"/>
      <c r="F16" s="107"/>
      <c r="G16" s="78"/>
      <c r="H16" s="78"/>
      <c r="I16" s="78"/>
      <c r="J16" s="78"/>
      <c r="K16" s="78"/>
      <c r="L16" s="78"/>
      <c r="M16" s="78" t="s">
        <v>1</v>
      </c>
      <c r="N16" s="78"/>
      <c r="O16" s="78"/>
      <c r="P16" s="78"/>
    </row>
    <row customHeight="1" ht="15.75">
      <c r="A17" s="106"/>
      <c r="B17" s="107"/>
      <c r="C17" s="107"/>
      <c r="D17" s="107"/>
      <c r="E17" s="107"/>
      <c r="F17" s="107"/>
      <c r="G17" s="78"/>
      <c r="H17" s="78"/>
      <c r="I17" s="78"/>
      <c r="J17" s="78"/>
      <c r="K17" s="78"/>
      <c r="L17" s="78"/>
      <c r="M17" s="78" t="s">
        <v>1</v>
      </c>
      <c r="N17" s="78"/>
      <c r="O17" s="78"/>
      <c r="P17" s="78"/>
    </row>
    <row customHeight="1" ht="15.75">
      <c r="A18" s="106"/>
      <c r="B18" s="107"/>
      <c r="C18" s="107"/>
      <c r="D18" s="107"/>
      <c r="E18" s="107"/>
      <c r="F18" s="107"/>
      <c r="G18" s="78"/>
      <c r="H18" s="78"/>
      <c r="I18" s="78"/>
      <c r="J18" s="78"/>
      <c r="K18" s="78"/>
      <c r="L18" s="78"/>
      <c r="M18" s="78" t="s">
        <v>1</v>
      </c>
      <c r="N18" s="78"/>
      <c r="O18" s="78"/>
      <c r="P18" s="78"/>
    </row>
    <row customHeight="1" ht="15.75">
      <c r="A19" s="106"/>
      <c r="B19" s="107"/>
      <c r="C19" s="107"/>
      <c r="D19" s="107"/>
      <c r="E19" s="107"/>
      <c r="F19" s="107"/>
      <c r="G19" s="78"/>
      <c r="H19" s="78"/>
      <c r="I19" s="78"/>
      <c r="J19" s="78"/>
      <c r="K19" s="78"/>
      <c r="L19" s="78"/>
      <c r="M19" s="78" t="s">
        <v>1</v>
      </c>
      <c r="N19" s="78"/>
      <c r="O19" s="78"/>
      <c r="P19" s="78"/>
    </row>
    <row customHeight="1" ht="15">
      <c r="A20" s="106"/>
      <c r="B20" s="107"/>
      <c r="C20" s="107"/>
      <c r="D20" s="107"/>
      <c r="E20" s="107"/>
      <c r="F20" s="107"/>
      <c r="G20" s="78"/>
      <c r="H20" s="78"/>
      <c r="I20" s="78"/>
      <c r="J20" s="78"/>
      <c r="K20" s="78"/>
      <c r="L20" s="78"/>
      <c r="M20" s="78" t="s">
        <v>1</v>
      </c>
      <c r="N20" s="78"/>
      <c r="O20" s="78"/>
      <c r="P20" s="78"/>
    </row>
    <row customHeight="1" ht="15">
      <c r="A21" s="106"/>
      <c r="B21" s="107"/>
      <c r="C21" s="107"/>
      <c r="D21" s="107"/>
      <c r="E21" s="107"/>
      <c r="F21" s="107"/>
      <c r="G21" s="78"/>
      <c r="H21" s="78"/>
      <c r="I21" s="78"/>
      <c r="J21" s="78"/>
      <c r="K21" s="78"/>
      <c r="L21" s="78"/>
      <c r="M21" s="78" t="s">
        <v>1</v>
      </c>
      <c r="N21" s="78"/>
      <c r="O21" s="78"/>
      <c r="P21" s="78"/>
    </row>
    <row customHeight="1" ht="15">
      <c r="A22" s="106"/>
      <c r="B22" s="107"/>
      <c r="C22" s="107"/>
      <c r="D22" s="107"/>
      <c r="E22" s="107"/>
      <c r="F22" s="107"/>
      <c r="G22" s="78"/>
      <c r="H22" s="78"/>
      <c r="I22" s="78"/>
      <c r="J22" s="78"/>
      <c r="K22" s="78"/>
      <c r="L22" s="78"/>
      <c r="M22" s="78" t="s">
        <v>1</v>
      </c>
      <c r="N22" s="78"/>
      <c r="O22" s="78"/>
      <c r="P22" s="78"/>
    </row>
    <row customHeight="1" ht="15">
      <c r="A23" s="106"/>
      <c r="B23" s="107"/>
      <c r="C23" s="107"/>
      <c r="D23" s="107"/>
      <c r="E23" s="107"/>
      <c r="F23" s="107"/>
      <c r="G23" s="78"/>
      <c r="H23" s="78"/>
      <c r="I23" s="78"/>
      <c r="J23" s="78"/>
      <c r="K23" s="78"/>
      <c r="L23" s="78"/>
      <c r="M23" s="78" t="s">
        <v>1</v>
      </c>
      <c r="N23" s="78"/>
      <c r="O23" s="78"/>
      <c r="P23" s="78"/>
    </row>
    <row customHeight="1" ht="15">
      <c r="A24" s="106"/>
      <c r="B24" s="107"/>
      <c r="C24" s="107"/>
      <c r="D24" s="107"/>
      <c r="E24" s="107"/>
      <c r="F24" s="107"/>
      <c r="G24" s="78"/>
      <c r="H24" s="78"/>
      <c r="I24" s="78"/>
      <c r="J24" s="78"/>
      <c r="K24" s="78"/>
      <c r="L24" s="78"/>
      <c r="M24" s="78" t="s">
        <v>1</v>
      </c>
      <c r="N24" s="78"/>
      <c r="O24" s="78"/>
      <c r="P24" s="78"/>
    </row>
    <row customHeight="1" ht="15">
      <c r="A25" s="106"/>
      <c r="B25" s="107"/>
      <c r="C25" s="107"/>
      <c r="D25" s="107"/>
      <c r="E25" s="107"/>
      <c r="F25" s="107"/>
      <c r="G25" s="78"/>
      <c r="H25" s="78"/>
      <c r="I25" s="78"/>
      <c r="J25" s="78"/>
      <c r="K25" s="78"/>
      <c r="L25" s="78"/>
      <c r="M25" s="78" t="s">
        <v>1</v>
      </c>
      <c r="N25" s="78"/>
      <c r="O25" s="78"/>
      <c r="P25" s="78"/>
    </row>
    <row customHeight="1" ht="15.75">
      <c r="A26" s="106"/>
      <c r="B26" s="107"/>
      <c r="C26" s="107"/>
      <c r="D26" s="107"/>
      <c r="E26" s="107"/>
      <c r="F26" s="107"/>
      <c r="G26" s="78"/>
      <c r="H26" s="78"/>
      <c r="I26" s="78"/>
      <c r="J26" s="78"/>
      <c r="K26" s="78"/>
      <c r="L26" s="78"/>
      <c r="M26" s="78" t="s">
        <v>1</v>
      </c>
      <c r="N26" s="78"/>
      <c r="O26" s="78"/>
      <c r="P26" s="78"/>
    </row>
    <row customHeight="1" ht="15">
      <c r="A27" s="106"/>
      <c r="B27" s="107"/>
      <c r="C27" s="107"/>
      <c r="D27" s="107"/>
      <c r="E27" s="107"/>
      <c r="F27" s="107"/>
      <c r="G27" s="78"/>
      <c r="H27" s="78"/>
      <c r="I27" s="78"/>
      <c r="J27" s="78"/>
      <c r="K27" s="78"/>
      <c r="L27" s="78"/>
      <c r="M27" s="78" t="s">
        <v>1</v>
      </c>
      <c r="N27" s="78"/>
      <c r="O27" s="78"/>
      <c r="P27" s="78"/>
    </row>
    <row customHeight="1" ht="15">
      <c r="A28" s="106"/>
      <c r="B28" s="107"/>
      <c r="C28" s="107"/>
      <c r="D28" s="107"/>
      <c r="E28" s="107"/>
      <c r="F28" s="107"/>
      <c r="G28" s="78"/>
      <c r="H28" s="78"/>
      <c r="I28" s="78"/>
      <c r="J28" s="78"/>
      <c r="K28" s="78"/>
      <c r="L28" s="78"/>
      <c r="M28" s="78" t="s">
        <v>1</v>
      </c>
      <c r="N28" s="78"/>
      <c r="O28" s="78"/>
      <c r="P28" s="78"/>
    </row>
    <row customHeight="1" ht="15">
      <c r="A29" s="106"/>
      <c r="B29" s="107"/>
      <c r="C29" s="107"/>
      <c r="D29" s="107"/>
      <c r="E29" s="107"/>
      <c r="F29" s="107"/>
      <c r="G29" s="78"/>
      <c r="H29" s="78"/>
      <c r="I29" s="78"/>
      <c r="J29" s="78"/>
      <c r="K29" s="78"/>
      <c r="L29" s="78"/>
      <c r="M29" s="78" t="s">
        <v>1</v>
      </c>
      <c r="N29" s="78"/>
      <c r="O29" s="78"/>
      <c r="P29" s="78"/>
    </row>
    <row customHeight="1" ht="15">
      <c r="A30" s="106"/>
      <c r="B30" s="107"/>
      <c r="C30" s="107"/>
      <c r="D30" s="107"/>
      <c r="E30" s="107"/>
      <c r="F30" s="107"/>
      <c r="G30" s="78"/>
      <c r="H30" s="78"/>
      <c r="I30" s="78"/>
      <c r="J30" s="78"/>
      <c r="K30" s="78"/>
      <c r="L30" s="78"/>
      <c r="M30" s="78" t="s">
        <v>1</v>
      </c>
      <c r="N30" s="78"/>
      <c r="O30" s="78"/>
      <c r="P30" s="78"/>
    </row>
    <row customHeight="1" ht="15">
      <c r="A31" s="106"/>
      <c r="B31" s="107"/>
      <c r="C31" s="107"/>
      <c r="D31" s="107"/>
      <c r="E31" s="107"/>
      <c r="F31" s="107"/>
      <c r="G31" s="78"/>
      <c r="H31" s="78"/>
      <c r="I31" s="78"/>
      <c r="J31" s="78"/>
      <c r="K31" s="78"/>
      <c r="L31" s="78"/>
      <c r="M31" s="78" t="s">
        <v>1</v>
      </c>
      <c r="N31" s="78"/>
      <c r="O31" s="78"/>
      <c r="P31" s="78"/>
    </row>
    <row customHeight="1" ht="15.75">
      <c r="A32" s="106"/>
      <c r="B32" s="107"/>
      <c r="C32" s="107"/>
      <c r="D32" s="107"/>
      <c r="E32" s="107"/>
      <c r="F32" s="107"/>
      <c r="G32" s="78"/>
      <c r="H32" s="78"/>
      <c r="I32" s="78"/>
      <c r="J32" s="78"/>
      <c r="K32" s="78"/>
      <c r="L32" s="78"/>
      <c r="M32" s="78" t="s">
        <v>1</v>
      </c>
      <c r="N32" s="78"/>
      <c r="O32" s="78"/>
      <c r="P32" s="78"/>
    </row>
    <row customHeight="1" ht="31.5">
      <c r="A33" s="106"/>
      <c r="B33" s="108" t="s">
        <v>8</v>
      </c>
      <c r="C33" s="103"/>
      <c r="D33" s="96"/>
      <c r="E33" s="96"/>
      <c r="F33" s="107"/>
      <c r="G33" s="78"/>
      <c r="H33" s="78"/>
      <c r="I33" s="78"/>
      <c r="J33" s="78"/>
      <c r="K33" s="78"/>
      <c r="L33" s="78"/>
      <c r="M33" s="78" t="s">
        <v>1</v>
      </c>
      <c r="N33" s="78"/>
      <c r="O33" s="78"/>
      <c r="P33" s="78"/>
    </row>
    <row customHeight="1" ht="15.75">
      <c r="A34" s="106"/>
      <c r="B34" s="109"/>
      <c r="C34" s="107"/>
      <c r="D34" s="107"/>
      <c r="E34" s="107"/>
      <c r="F34" s="107"/>
      <c r="G34" s="78"/>
      <c r="H34" s="78"/>
      <c r="I34" s="78"/>
      <c r="J34" s="78"/>
      <c r="K34" s="78"/>
      <c r="L34" s="78"/>
      <c r="M34" s="78" t="s">
        <v>1</v>
      </c>
      <c r="N34" s="78"/>
      <c r="O34" s="78"/>
      <c r="P34" s="78"/>
    </row>
    <row customHeight="1" ht="15">
      <c r="A35" s="106"/>
      <c r="B35" s="109" t="s">
        <v>9</v>
      </c>
      <c r="C35" s="107"/>
      <c r="D35" s="107"/>
      <c r="E35" s="107"/>
      <c r="F35" s="107"/>
      <c r="G35" s="78"/>
      <c r="H35" s="78"/>
      <c r="I35" s="78"/>
      <c r="J35" s="78"/>
      <c r="K35" s="78"/>
      <c r="L35" s="78"/>
      <c r="M35" s="78" t="s">
        <v>1</v>
      </c>
      <c r="N35" s="78"/>
      <c r="O35" s="78"/>
      <c r="P35" s="78"/>
    </row>
    <row customHeight="1" ht="15.75">
      <c r="A36" s="106"/>
      <c r="B36" s="107"/>
      <c r="C36" s="107"/>
      <c r="D36" s="107"/>
      <c r="E36" s="107"/>
      <c r="F36" s="107"/>
      <c r="G36" s="78"/>
      <c r="H36" s="78"/>
      <c r="I36" s="78"/>
      <c r="J36" s="78"/>
      <c r="K36" s="78"/>
      <c r="L36" s="78"/>
      <c r="M36" s="78" t="s">
        <v>1</v>
      </c>
      <c r="N36" s="78"/>
      <c r="O36" s="78"/>
      <c r="P36" s="78"/>
    </row>
    <row customHeight="1" ht="15.75">
      <c r="A37" s="106"/>
      <c r="B37" s="107"/>
      <c r="C37" s="107"/>
      <c r="D37" s="107"/>
      <c r="E37" s="107"/>
      <c r="F37" s="107"/>
      <c r="G37" s="78"/>
      <c r="H37" s="78"/>
      <c r="I37" s="78"/>
      <c r="J37" s="78"/>
      <c r="K37" s="78"/>
      <c r="L37" s="78"/>
      <c r="M37" s="78" t="s">
        <v>1</v>
      </c>
      <c r="N37" s="78"/>
      <c r="O37" s="78"/>
      <c r="P37" s="78"/>
    </row>
    <row customHeight="1" ht="15.75">
      <c r="A38" s="106"/>
      <c r="B38" s="107"/>
      <c r="C38" s="107"/>
      <c r="D38" s="107"/>
      <c r="E38" s="107"/>
      <c r="F38" s="107"/>
      <c r="G38" s="78"/>
      <c r="H38" s="78"/>
      <c r="I38" s="78"/>
      <c r="J38" s="78"/>
      <c r="K38" s="78"/>
      <c r="L38" s="78"/>
      <c r="M38" s="78" t="s">
        <v>1</v>
      </c>
      <c r="N38" s="78"/>
      <c r="O38" s="78"/>
      <c r="P38" s="78"/>
    </row>
    <row customHeight="1" ht="15.75">
      <c r="A39" s="106"/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 t="s">
        <v>1</v>
      </c>
      <c r="N39" s="78"/>
      <c r="O39" s="78"/>
      <c r="P39" s="78"/>
    </row>
    <row customHeight="1" ht="15.75">
      <c r="A40" s="106"/>
      <c r="B40" s="107"/>
      <c r="C40" s="107"/>
      <c r="D40" s="107"/>
      <c r="E40" s="107"/>
      <c r="F40" s="107"/>
      <c r="G40" s="78"/>
      <c r="H40" s="78"/>
      <c r="I40" s="78"/>
      <c r="J40" s="78"/>
      <c r="K40" s="78"/>
      <c r="L40" s="78"/>
      <c r="M40" s="78" t="s">
        <v>1</v>
      </c>
      <c r="N40" s="78"/>
      <c r="O40" s="78"/>
      <c r="P40" s="78"/>
    </row>
    <row customHeight="1" ht="15.75">
      <c r="A41" s="106"/>
      <c r="B41" s="107"/>
      <c r="C41" s="107"/>
      <c r="D41" s="107"/>
      <c r="E41" s="107"/>
      <c r="F41" s="107"/>
      <c r="G41" s="78"/>
      <c r="H41" s="78"/>
      <c r="I41" s="78"/>
      <c r="J41" s="78"/>
      <c r="K41" s="78"/>
      <c r="L41" s="78"/>
      <c r="M41" s="78" t="s">
        <v>1</v>
      </c>
      <c r="N41" s="78"/>
      <c r="O41" s="78"/>
      <c r="P41" s="78"/>
    </row>
    <row customHeight="1" ht="15">
      <c r="A42" s="110"/>
      <c r="B42" s="107"/>
      <c r="C42" s="107"/>
      <c r="D42" s="107"/>
      <c r="E42" s="107"/>
      <c r="F42" s="107"/>
      <c r="G42" s="78"/>
      <c r="H42" s="78"/>
      <c r="I42" s="78"/>
      <c r="J42" s="78"/>
      <c r="K42" s="78"/>
      <c r="L42" s="78"/>
      <c r="M42" s="78" t="s">
        <v>1</v>
      </c>
      <c r="N42" s="78"/>
      <c r="O42" s="78"/>
      <c r="P42" s="78"/>
    </row>
    <row customHeight="1" ht="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 t="s">
        <v>1</v>
      </c>
      <c r="N43" s="78"/>
      <c r="O43" s="78"/>
      <c r="P43" s="78"/>
    </row>
    <row customHeight="1" ht="15.75">
      <c r="A44" s="111" t="s">
        <v>10</v>
      </c>
      <c r="B44" s="111" t="s">
        <v>11</v>
      </c>
      <c r="C44" s="111" t="s">
        <v>12</v>
      </c>
      <c r="D44" s="111" t="s">
        <v>13</v>
      </c>
      <c r="E44" s="111" t="s">
        <v>14</v>
      </c>
      <c r="F44" s="111" t="s">
        <v>15</v>
      </c>
      <c r="G44" s="78"/>
      <c r="H44" s="78"/>
      <c r="I44" s="78"/>
      <c r="J44" s="78"/>
      <c r="K44" s="78"/>
      <c r="L44" s="78"/>
      <c r="M44" s="112" t="s">
        <v>1</v>
      </c>
      <c r="N44" s="78"/>
      <c r="O44" s="78"/>
      <c r="P44" s="78"/>
    </row>
    <row customHeight="1" ht="17.25">
      <c r="A45" s="113" t="s">
        <v>16</v>
      </c>
      <c r="B45" s="114" t="s">
        <v>17</v>
      </c>
      <c r="C45" s="115"/>
      <c r="D45" s="115"/>
      <c r="E45" s="115"/>
      <c r="F45" s="116">
        <v>0</v>
      </c>
      <c r="G45" s="78"/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78" t="s">
        <v>1</v>
      </c>
      <c r="N45" s="78"/>
      <c r="O45" s="78"/>
      <c r="P45" s="78"/>
    </row>
    <row customHeight="1" ht="15.75">
      <c r="A46" s="118" t="s">
        <v>18</v>
      </c>
      <c r="B46" s="119" t="s">
        <v>19</v>
      </c>
      <c r="C46" s="115"/>
      <c r="D46" s="115"/>
      <c r="E46" s="115"/>
      <c r="F46" s="116">
        <v>0</v>
      </c>
      <c r="G46" s="78"/>
      <c r="H46" s="78"/>
      <c r="I46" s="78"/>
      <c r="J46" s="78"/>
      <c r="K46" s="78"/>
      <c r="L46" s="78"/>
      <c r="M46" s="78" t="s">
        <v>1</v>
      </c>
      <c r="N46" s="78"/>
      <c r="O46" s="78"/>
      <c r="P46" s="78"/>
    </row>
    <row customHeight="1" ht="15">
      <c r="A47" s="120" t="s">
        <v>20</v>
      </c>
      <c r="B47" s="121" t="s">
        <v>21</v>
      </c>
      <c r="C47" s="115"/>
      <c r="D47" s="115"/>
      <c r="E47" s="115"/>
      <c r="F47" s="116">
        <v>0</v>
      </c>
      <c r="G47" s="78"/>
      <c r="H47" s="78"/>
      <c r="I47" s="78"/>
      <c r="J47" s="78"/>
      <c r="K47" s="78"/>
      <c r="L47" s="78"/>
      <c r="M47" s="78" t="s">
        <v>1</v>
      </c>
      <c r="N47" s="78"/>
      <c r="O47" s="78"/>
      <c r="P47" s="78"/>
    </row>
    <row customHeight="1" ht="14.25">
      <c r="A48" s="122" t="s">
        <v>22</v>
      </c>
      <c r="B48" s="122" t="s">
        <v>23</v>
      </c>
      <c r="C48" s="115"/>
      <c r="D48" s="115"/>
      <c r="E48" s="115"/>
      <c r="F48" s="116">
        <v>0</v>
      </c>
      <c r="G48" s="78"/>
      <c r="H48" s="78"/>
      <c r="I48" s="78"/>
      <c r="J48" s="78"/>
      <c r="K48" s="78"/>
      <c r="L48" s="78"/>
      <c r="M48" s="78" t="s">
        <v>1</v>
      </c>
      <c r="N48" s="78"/>
      <c r="O48" s="78"/>
      <c r="P48" s="78"/>
    </row>
    <row customHeight="1" ht="12.75">
      <c r="A49" s="123" t="s">
        <v>24</v>
      </c>
      <c r="B49" s="124" t="s">
        <v>25</v>
      </c>
      <c r="C49" s="125">
        <v>3</v>
      </c>
      <c r="D49" s="126" t="s">
        <v>26</v>
      </c>
      <c r="E49" s="127">
        <v>0</v>
      </c>
      <c r="F49" s="116">
        <f t="shared" si="0" ref="F49:F82">ROUND(C49*E49,2)</f>
        <v>0</v>
      </c>
      <c r="G49" s="128">
        <v>0.2</v>
      </c>
      <c r="H49" s="129">
        <f t="shared" si="1" ref="H49:H82">ROUND(C49*E49,2)*(G49)</f>
        <v>0</v>
      </c>
      <c r="I49" s="78"/>
      <c r="J49" s="78"/>
      <c r="K49" s="78"/>
      <c r="L49" s="78"/>
      <c r="M49" s="78" t="s">
        <v>1</v>
      </c>
      <c r="N49" s="78"/>
      <c r="O49" s="78"/>
      <c r="P49" s="78"/>
    </row>
    <row customHeight="1" ht="15">
      <c r="A50" s="130"/>
      <c r="B50" s="131" t="s">
        <v>9</v>
      </c>
      <c r="C50" s="130"/>
      <c r="D50" s="130"/>
      <c r="E50" s="130"/>
      <c r="F50" s="132"/>
      <c r="G50" s="78"/>
      <c r="H50" s="78"/>
      <c r="I50" s="78"/>
      <c r="J50" s="78"/>
      <c r="K50" s="78"/>
      <c r="L50" s="78"/>
      <c r="M50" s="78" t="s">
        <v>1</v>
      </c>
      <c r="N50" s="78"/>
      <c r="O50" s="78"/>
      <c r="P50" s="78"/>
    </row>
    <row customHeight="1" ht="15">
      <c r="A51" s="120" t="s">
        <v>27</v>
      </c>
      <c r="B51" s="121" t="s">
        <v>28</v>
      </c>
      <c r="C51" s="115"/>
      <c r="D51" s="115"/>
      <c r="E51" s="115"/>
      <c r="F51" s="116">
        <v>0</v>
      </c>
      <c r="G51" s="78"/>
      <c r="H51" s="78"/>
      <c r="I51" s="78"/>
      <c r="J51" s="78"/>
      <c r="K51" s="78"/>
      <c r="L51" s="78"/>
      <c r="M51" s="78" t="s">
        <v>1</v>
      </c>
      <c r="N51" s="78"/>
      <c r="O51" s="78"/>
      <c r="P51" s="78"/>
    </row>
    <row customHeight="1" ht="24.75">
      <c r="A52" s="122" t="s">
        <v>29</v>
      </c>
      <c r="B52" s="122" t="s">
        <v>30</v>
      </c>
      <c r="C52" s="115"/>
      <c r="D52" s="115"/>
      <c r="E52" s="115"/>
      <c r="F52" s="116">
        <v>0</v>
      </c>
      <c r="G52" s="78"/>
      <c r="H52" s="78"/>
      <c r="I52" s="78"/>
      <c r="J52" s="78"/>
      <c r="K52" s="78"/>
      <c r="L52" s="78"/>
      <c r="M52" s="78" t="s">
        <v>1</v>
      </c>
      <c r="N52" s="78"/>
      <c r="O52" s="78"/>
      <c r="P52" s="78"/>
    </row>
    <row customHeight="1" ht="21.75">
      <c r="A53" s="123" t="s">
        <v>31</v>
      </c>
      <c r="B53" s="124" t="s">
        <v>32</v>
      </c>
      <c r="C53" s="133">
        <v>47.5</v>
      </c>
      <c r="D53" s="126" t="s">
        <v>33</v>
      </c>
      <c r="E53" s="127">
        <v>0</v>
      </c>
      <c r="F53" s="116">
        <f t="shared" si="0"/>
        <v>0</v>
      </c>
      <c r="G53" s="128">
        <v>0.2</v>
      </c>
      <c r="H53" s="129">
        <f t="shared" si="1"/>
        <v>0</v>
      </c>
      <c r="I53" s="78"/>
      <c r="J53" s="78"/>
      <c r="K53" s="78"/>
      <c r="L53" s="78"/>
      <c r="M53" s="78" t="s">
        <v>1</v>
      </c>
      <c r="N53" s="78"/>
      <c r="O53" s="78"/>
      <c r="P53" s="78"/>
    </row>
    <row customHeight="1" ht="15">
      <c r="A54" s="130"/>
      <c r="B54" s="131" t="s">
        <v>9</v>
      </c>
      <c r="C54" s="130"/>
      <c r="D54" s="130"/>
      <c r="E54" s="130"/>
      <c r="F54" s="132"/>
      <c r="G54" s="78"/>
      <c r="H54" s="78"/>
      <c r="I54" s="78"/>
      <c r="J54" s="78"/>
      <c r="K54" s="78"/>
      <c r="L54" s="78"/>
      <c r="M54" s="78" t="s">
        <v>1</v>
      </c>
      <c r="N54" s="78"/>
      <c r="O54" s="78"/>
      <c r="P54" s="78"/>
    </row>
    <row customHeight="1" ht="15">
      <c r="A55" s="120" t="s">
        <v>34</v>
      </c>
      <c r="B55" s="121" t="s">
        <v>35</v>
      </c>
      <c r="C55" s="115"/>
      <c r="D55" s="115"/>
      <c r="E55" s="115"/>
      <c r="F55" s="116">
        <v>0</v>
      </c>
      <c r="G55" s="78"/>
      <c r="H55" s="78"/>
      <c r="I55" s="78"/>
      <c r="J55" s="78"/>
      <c r="K55" s="78"/>
      <c r="L55" s="78"/>
      <c r="M55" s="78" t="s">
        <v>1</v>
      </c>
      <c r="N55" s="78"/>
      <c r="O55" s="78"/>
      <c r="P55" s="78"/>
    </row>
    <row customHeight="1" ht="14.25">
      <c r="A56" s="122" t="s">
        <v>36</v>
      </c>
      <c r="B56" s="122" t="s">
        <v>37</v>
      </c>
      <c r="C56" s="115"/>
      <c r="D56" s="115"/>
      <c r="E56" s="115"/>
      <c r="F56" s="116">
        <v>0</v>
      </c>
      <c r="G56" s="78"/>
      <c r="H56" s="78"/>
      <c r="I56" s="78"/>
      <c r="J56" s="78"/>
      <c r="K56" s="78"/>
      <c r="L56" s="78"/>
      <c r="M56" s="78" t="s">
        <v>1</v>
      </c>
      <c r="N56" s="78"/>
      <c r="O56" s="78"/>
      <c r="P56" s="78"/>
    </row>
    <row customHeight="1" ht="21.75">
      <c r="A57" s="123" t="s">
        <v>38</v>
      </c>
      <c r="B57" s="124" t="s">
        <v>39</v>
      </c>
      <c r="C57" s="133">
        <v>62.5</v>
      </c>
      <c r="D57" s="126" t="s">
        <v>40</v>
      </c>
      <c r="E57" s="127">
        <v>0</v>
      </c>
      <c r="F57" s="116">
        <f t="shared" si="0"/>
        <v>0</v>
      </c>
      <c r="G57" s="128">
        <v>0.2</v>
      </c>
      <c r="H57" s="129">
        <f t="shared" si="1"/>
        <v>0</v>
      </c>
      <c r="I57" s="78"/>
      <c r="J57" s="78"/>
      <c r="K57" s="78"/>
      <c r="L57" s="78"/>
      <c r="M57" s="78" t="s">
        <v>1</v>
      </c>
      <c r="N57" s="78"/>
      <c r="O57" s="78"/>
      <c r="P57" s="78"/>
    </row>
    <row customHeight="1" ht="15">
      <c r="A58" s="130"/>
      <c r="B58" s="131" t="s">
        <v>9</v>
      </c>
      <c r="C58" s="130"/>
      <c r="D58" s="130"/>
      <c r="E58" s="130"/>
      <c r="F58" s="132"/>
      <c r="G58" s="78"/>
      <c r="H58" s="78"/>
      <c r="I58" s="78"/>
      <c r="J58" s="78"/>
      <c r="K58" s="78"/>
      <c r="L58" s="78"/>
      <c r="M58" s="78" t="s">
        <v>1</v>
      </c>
      <c r="N58" s="78"/>
      <c r="O58" s="78"/>
      <c r="P58" s="78"/>
    </row>
    <row customHeight="1" ht="15">
      <c r="A59" s="120" t="s">
        <v>41</v>
      </c>
      <c r="B59" s="121" t="s">
        <v>42</v>
      </c>
      <c r="C59" s="115"/>
      <c r="D59" s="115"/>
      <c r="E59" s="115"/>
      <c r="F59" s="116">
        <v>0</v>
      </c>
      <c r="G59" s="78"/>
      <c r="H59" s="78"/>
      <c r="I59" s="78"/>
      <c r="J59" s="78"/>
      <c r="K59" s="78"/>
      <c r="L59" s="78"/>
      <c r="M59" s="78" t="s">
        <v>1</v>
      </c>
      <c r="N59" s="78"/>
      <c r="O59" s="78"/>
      <c r="P59" s="78"/>
    </row>
    <row customHeight="1" ht="14.25">
      <c r="A60" s="122" t="s">
        <v>43</v>
      </c>
      <c r="B60" s="122" t="s">
        <v>44</v>
      </c>
      <c r="C60" s="115"/>
      <c r="D60" s="115"/>
      <c r="E60" s="115"/>
      <c r="F60" s="116">
        <v>0</v>
      </c>
      <c r="G60" s="78"/>
      <c r="H60" s="78"/>
      <c r="I60" s="78"/>
      <c r="J60" s="78"/>
      <c r="K60" s="78"/>
      <c r="L60" s="78"/>
      <c r="M60" s="78" t="s">
        <v>1</v>
      </c>
      <c r="N60" s="78"/>
      <c r="O60" s="78"/>
      <c r="P60" s="78"/>
    </row>
    <row customHeight="1" ht="12.75">
      <c r="A61" s="123" t="s">
        <v>45</v>
      </c>
      <c r="B61" s="124" t="s">
        <v>46</v>
      </c>
      <c r="C61" s="133">
        <v>33.25</v>
      </c>
      <c r="D61" s="126" t="s">
        <v>40</v>
      </c>
      <c r="E61" s="127">
        <v>0</v>
      </c>
      <c r="F61" s="116">
        <f t="shared" si="0"/>
        <v>0</v>
      </c>
      <c r="G61" s="128">
        <v>0.2</v>
      </c>
      <c r="H61" s="129">
        <f t="shared" si="1"/>
        <v>0</v>
      </c>
      <c r="I61" s="78"/>
      <c r="J61" s="78"/>
      <c r="K61" s="78"/>
      <c r="L61" s="78"/>
      <c r="M61" s="78" t="s">
        <v>1</v>
      </c>
      <c r="N61" s="78"/>
      <c r="O61" s="78"/>
      <c r="P61" s="78"/>
    </row>
    <row customHeight="1" ht="15">
      <c r="A62" s="130"/>
      <c r="B62" s="131" t="s">
        <v>9</v>
      </c>
      <c r="C62" s="130"/>
      <c r="D62" s="130"/>
      <c r="E62" s="130"/>
      <c r="F62" s="132"/>
      <c r="G62" s="78"/>
      <c r="H62" s="78"/>
      <c r="I62" s="78"/>
      <c r="J62" s="78"/>
      <c r="K62" s="78"/>
      <c r="L62" s="78"/>
      <c r="M62" s="78" t="s">
        <v>1</v>
      </c>
      <c r="N62" s="78"/>
      <c r="O62" s="78"/>
      <c r="P62" s="78"/>
    </row>
    <row customHeight="1" ht="15">
      <c r="A63" s="120" t="s">
        <v>47</v>
      </c>
      <c r="B63" s="121" t="s">
        <v>48</v>
      </c>
      <c r="C63" s="115"/>
      <c r="D63" s="115"/>
      <c r="E63" s="115"/>
      <c r="F63" s="116">
        <v>0</v>
      </c>
      <c r="G63" s="78"/>
      <c r="H63" s="78"/>
      <c r="I63" s="78"/>
      <c r="J63" s="78"/>
      <c r="K63" s="78"/>
      <c r="L63" s="78"/>
      <c r="M63" s="78" t="s">
        <v>1</v>
      </c>
      <c r="N63" s="78"/>
      <c r="O63" s="78"/>
      <c r="P63" s="78"/>
    </row>
    <row customHeight="1" ht="14.25">
      <c r="A64" s="122" t="s">
        <v>49</v>
      </c>
      <c r="B64" s="122" t="s">
        <v>50</v>
      </c>
      <c r="C64" s="115"/>
      <c r="D64" s="115"/>
      <c r="E64" s="115"/>
      <c r="F64" s="116">
        <v>0</v>
      </c>
      <c r="G64" s="78"/>
      <c r="H64" s="78"/>
      <c r="I64" s="78"/>
      <c r="J64" s="78"/>
      <c r="K64" s="78"/>
      <c r="L64" s="78"/>
      <c r="M64" s="78" t="s">
        <v>1</v>
      </c>
      <c r="N64" s="78"/>
      <c r="O64" s="78"/>
      <c r="P64" s="78"/>
    </row>
    <row customHeight="1" ht="12.75">
      <c r="A65" s="123" t="s">
        <v>51</v>
      </c>
      <c r="B65" s="124" t="s">
        <v>52</v>
      </c>
      <c r="C65" s="125">
        <v>10</v>
      </c>
      <c r="D65" s="126" t="s">
        <v>26</v>
      </c>
      <c r="E65" s="127">
        <v>0</v>
      </c>
      <c r="F65" s="116">
        <f t="shared" si="0"/>
        <v>0</v>
      </c>
      <c r="G65" s="128">
        <v>0.2</v>
      </c>
      <c r="H65" s="129">
        <f t="shared" si="1"/>
        <v>0</v>
      </c>
      <c r="I65" s="78"/>
      <c r="J65" s="78"/>
      <c r="K65" s="78"/>
      <c r="L65" s="78"/>
      <c r="M65" s="78" t="s">
        <v>1</v>
      </c>
      <c r="N65" s="78"/>
      <c r="O65" s="78"/>
      <c r="P65" s="78"/>
    </row>
    <row customHeight="1" ht="21.75">
      <c r="A66" s="123" t="s">
        <v>53</v>
      </c>
      <c r="B66" s="124" t="s">
        <v>54</v>
      </c>
      <c r="C66" s="125">
        <v>5</v>
      </c>
      <c r="D66" s="126" t="s">
        <v>26</v>
      </c>
      <c r="E66" s="127">
        <v>0</v>
      </c>
      <c r="F66" s="116">
        <f t="shared" si="0"/>
        <v>0</v>
      </c>
      <c r="G66" s="128">
        <v>0.2</v>
      </c>
      <c r="H66" s="129">
        <f t="shared" si="1"/>
        <v>0</v>
      </c>
      <c r="I66" s="78"/>
      <c r="J66" s="78"/>
      <c r="K66" s="78"/>
      <c r="L66" s="78"/>
      <c r="M66" s="78" t="s">
        <v>1</v>
      </c>
      <c r="N66" s="78"/>
      <c r="O66" s="78"/>
      <c r="P66" s="78"/>
    </row>
    <row customHeight="1" ht="12.75">
      <c r="A67" s="123" t="s">
        <v>55</v>
      </c>
      <c r="B67" s="124" t="s">
        <v>56</v>
      </c>
      <c r="C67" s="133">
        <v>15</v>
      </c>
      <c r="D67" s="126" t="s">
        <v>40</v>
      </c>
      <c r="E67" s="127">
        <v>0</v>
      </c>
      <c r="F67" s="116">
        <f t="shared" si="0"/>
        <v>0</v>
      </c>
      <c r="G67" s="128">
        <v>0.2</v>
      </c>
      <c r="H67" s="129">
        <f t="shared" si="1"/>
        <v>0</v>
      </c>
      <c r="I67" s="78"/>
      <c r="J67" s="78"/>
      <c r="K67" s="78"/>
      <c r="L67" s="78"/>
      <c r="M67" s="78" t="s">
        <v>1</v>
      </c>
      <c r="N67" s="78"/>
      <c r="O67" s="78"/>
      <c r="P67" s="78"/>
    </row>
    <row customHeight="1" ht="14.25">
      <c r="A68" s="122" t="s">
        <v>57</v>
      </c>
      <c r="B68" s="122" t="s">
        <v>58</v>
      </c>
      <c r="C68" s="115"/>
      <c r="D68" s="115"/>
      <c r="E68" s="115"/>
      <c r="F68" s="116">
        <v>0</v>
      </c>
      <c r="G68" s="78"/>
      <c r="H68" s="78"/>
      <c r="I68" s="78"/>
      <c r="J68" s="78"/>
      <c r="K68" s="78"/>
      <c r="L68" s="78"/>
      <c r="M68" s="78" t="s">
        <v>1</v>
      </c>
      <c r="N68" s="78"/>
      <c r="O68" s="78"/>
      <c r="P68" s="78"/>
    </row>
    <row customHeight="1" ht="12.75">
      <c r="A69" s="123" t="s">
        <v>59</v>
      </c>
      <c r="B69" s="124" t="s">
        <v>60</v>
      </c>
      <c r="C69" s="125">
        <v>20</v>
      </c>
      <c r="D69" s="126" t="s">
        <v>26</v>
      </c>
      <c r="E69" s="127">
        <v>0</v>
      </c>
      <c r="F69" s="116">
        <f t="shared" si="0"/>
        <v>0</v>
      </c>
      <c r="G69" s="128">
        <v>0.2</v>
      </c>
      <c r="H69" s="129">
        <f t="shared" si="1"/>
        <v>0</v>
      </c>
      <c r="I69" s="78"/>
      <c r="J69" s="78"/>
      <c r="K69" s="78"/>
      <c r="L69" s="78"/>
      <c r="M69" s="78" t="s">
        <v>1</v>
      </c>
      <c r="N69" s="78"/>
      <c r="O69" s="78"/>
      <c r="P69" s="78"/>
    </row>
    <row customHeight="1" ht="12.75">
      <c r="A70" s="123" t="s">
        <v>61</v>
      </c>
      <c r="B70" s="124" t="s">
        <v>62</v>
      </c>
      <c r="C70" s="133">
        <v>50</v>
      </c>
      <c r="D70" s="126" t="s">
        <v>40</v>
      </c>
      <c r="E70" s="127">
        <v>0</v>
      </c>
      <c r="F70" s="116">
        <f t="shared" si="0"/>
        <v>0</v>
      </c>
      <c r="G70" s="128">
        <v>0.2</v>
      </c>
      <c r="H70" s="129">
        <f t="shared" si="1"/>
        <v>0</v>
      </c>
      <c r="I70" s="78"/>
      <c r="J70" s="78"/>
      <c r="K70" s="78"/>
      <c r="L70" s="78"/>
      <c r="M70" s="78" t="s">
        <v>1</v>
      </c>
      <c r="N70" s="78"/>
      <c r="O70" s="78"/>
      <c r="P70" s="78"/>
    </row>
    <row customHeight="1" ht="15">
      <c r="A71" s="130"/>
      <c r="B71" s="131" t="s">
        <v>9</v>
      </c>
      <c r="C71" s="130"/>
      <c r="D71" s="130"/>
      <c r="E71" s="130"/>
      <c r="F71" s="132"/>
      <c r="G71" s="78"/>
      <c r="H71" s="78"/>
      <c r="I71" s="78"/>
      <c r="J71" s="78"/>
      <c r="K71" s="78"/>
      <c r="L71" s="78"/>
      <c r="M71" s="78" t="s">
        <v>1</v>
      </c>
      <c r="N71" s="78"/>
      <c r="O71" s="78"/>
      <c r="P71" s="78"/>
    </row>
    <row customHeight="1" ht="15">
      <c r="A72" s="120" t="s">
        <v>63</v>
      </c>
      <c r="B72" s="121" t="s">
        <v>64</v>
      </c>
      <c r="C72" s="115"/>
      <c r="D72" s="115"/>
      <c r="E72" s="115"/>
      <c r="F72" s="116">
        <v>0</v>
      </c>
      <c r="G72" s="78"/>
      <c r="H72" s="78"/>
      <c r="I72" s="78"/>
      <c r="J72" s="78"/>
      <c r="K72" s="78"/>
      <c r="L72" s="78"/>
      <c r="M72" s="78" t="s">
        <v>1</v>
      </c>
      <c r="N72" s="78"/>
      <c r="O72" s="78"/>
      <c r="P72" s="78"/>
    </row>
    <row customHeight="1" ht="24.75">
      <c r="A73" s="122" t="s">
        <v>65</v>
      </c>
      <c r="B73" s="122" t="s">
        <v>66</v>
      </c>
      <c r="C73" s="115"/>
      <c r="D73" s="115"/>
      <c r="E73" s="115"/>
      <c r="F73" s="116">
        <v>0</v>
      </c>
      <c r="G73" s="78"/>
      <c r="H73" s="78"/>
      <c r="I73" s="78"/>
      <c r="J73" s="78"/>
      <c r="K73" s="78"/>
      <c r="L73" s="78"/>
      <c r="M73" s="78" t="s">
        <v>1</v>
      </c>
      <c r="N73" s="78"/>
      <c r="O73" s="78"/>
      <c r="P73" s="78"/>
    </row>
    <row customHeight="1" ht="21.75">
      <c r="A74" s="123" t="s">
        <v>67</v>
      </c>
      <c r="B74" s="124" t="s">
        <v>68</v>
      </c>
      <c r="C74" s="133">
        <v>100</v>
      </c>
      <c r="D74" s="126" t="s">
        <v>33</v>
      </c>
      <c r="E74" s="127">
        <v>0</v>
      </c>
      <c r="F74" s="116">
        <f t="shared" si="0"/>
        <v>0</v>
      </c>
      <c r="G74" s="128">
        <v>0.2</v>
      </c>
      <c r="H74" s="129">
        <f t="shared" si="1"/>
        <v>0</v>
      </c>
      <c r="I74" s="78"/>
      <c r="J74" s="78"/>
      <c r="K74" s="78"/>
      <c r="L74" s="78"/>
      <c r="M74" s="78" t="s">
        <v>1</v>
      </c>
      <c r="N74" s="78"/>
      <c r="O74" s="78"/>
      <c r="P74" s="78"/>
    </row>
    <row customHeight="1" ht="21.75">
      <c r="A75" s="123" t="s">
        <v>69</v>
      </c>
      <c r="B75" s="124" t="s">
        <v>70</v>
      </c>
      <c r="C75" s="133">
        <v>240</v>
      </c>
      <c r="D75" s="126" t="s">
        <v>40</v>
      </c>
      <c r="E75" s="127">
        <v>0</v>
      </c>
      <c r="F75" s="116">
        <f t="shared" si="0"/>
        <v>0</v>
      </c>
      <c r="G75" s="128">
        <v>0.2</v>
      </c>
      <c r="H75" s="129">
        <f t="shared" si="1"/>
        <v>0</v>
      </c>
      <c r="I75" s="78"/>
      <c r="J75" s="78"/>
      <c r="K75" s="78"/>
      <c r="L75" s="78"/>
      <c r="M75" s="78" t="s">
        <v>1</v>
      </c>
      <c r="N75" s="78"/>
      <c r="O75" s="78"/>
      <c r="P75" s="78"/>
    </row>
    <row customHeight="1" ht="15">
      <c r="A76" s="130"/>
      <c r="B76" s="131" t="s">
        <v>9</v>
      </c>
      <c r="C76" s="130"/>
      <c r="D76" s="130"/>
      <c r="E76" s="130"/>
      <c r="F76" s="132"/>
      <c r="G76" s="78"/>
      <c r="H76" s="78"/>
      <c r="I76" s="78"/>
      <c r="J76" s="78"/>
      <c r="K76" s="78"/>
      <c r="L76" s="78"/>
      <c r="M76" s="78" t="s">
        <v>1</v>
      </c>
      <c r="N76" s="78"/>
      <c r="O76" s="78"/>
      <c r="P76" s="78"/>
    </row>
    <row customHeight="1" ht="17.25">
      <c r="A77" s="130"/>
      <c r="B77" s="134" t="s">
        <v>71</v>
      </c>
      <c r="C77" s="130"/>
      <c r="D77" s="130"/>
      <c r="E77" s="130"/>
      <c r="F77" s="135">
        <f>F46</f>
        <v>0</v>
      </c>
      <c r="G77" s="78"/>
      <c r="H77" s="78"/>
      <c r="I77" s="78"/>
      <c r="J77" s="78"/>
      <c r="K77" s="78"/>
      <c r="L77" s="78"/>
      <c r="M77" s="78" t="s">
        <v>1</v>
      </c>
      <c r="N77" s="78"/>
      <c r="O77" s="78"/>
      <c r="P77" s="78"/>
    </row>
    <row customHeight="1" ht="17.25">
      <c r="A78" s="113" t="s">
        <v>18</v>
      </c>
      <c r="B78" s="114" t="s">
        <v>72</v>
      </c>
      <c r="C78" s="115"/>
      <c r="D78" s="115"/>
      <c r="E78" s="115"/>
      <c r="F78" s="116">
        <v>0</v>
      </c>
      <c r="G78" s="78"/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78" t="s">
        <v>1</v>
      </c>
      <c r="N78" s="78"/>
      <c r="O78" s="78"/>
      <c r="P78" s="78"/>
    </row>
    <row customHeight="1" ht="15.75">
      <c r="A79" s="118" t="s">
        <v>16</v>
      </c>
      <c r="B79" s="119" t="s">
        <v>73</v>
      </c>
      <c r="C79" s="115"/>
      <c r="D79" s="115"/>
      <c r="E79" s="115"/>
      <c r="F79" s="116">
        <v>0</v>
      </c>
      <c r="G79" s="78"/>
      <c r="H79" s="78"/>
      <c r="I79" s="78"/>
      <c r="J79" s="78"/>
      <c r="K79" s="78"/>
      <c r="L79" s="78"/>
      <c r="M79" s="78" t="s">
        <v>1</v>
      </c>
      <c r="N79" s="78"/>
      <c r="O79" s="78"/>
      <c r="P79" s="78"/>
    </row>
    <row customHeight="1" ht="21.75">
      <c r="A80" s="123" t="s">
        <v>74</v>
      </c>
      <c r="B80" s="124" t="s">
        <v>75</v>
      </c>
      <c r="C80" s="133">
        <v>52.78</v>
      </c>
      <c r="D80" s="126" t="s">
        <v>33</v>
      </c>
      <c r="E80" s="127">
        <v>0</v>
      </c>
      <c r="F80" s="116">
        <f t="shared" si="0"/>
        <v>0</v>
      </c>
      <c r="G80" s="128">
        <v>0.2</v>
      </c>
      <c r="H80" s="129">
        <f t="shared" si="1"/>
        <v>0</v>
      </c>
      <c r="I80" s="78"/>
      <c r="J80" s="78"/>
      <c r="K80" s="78"/>
      <c r="L80" s="78"/>
      <c r="M80" s="78" t="s">
        <v>1</v>
      </c>
      <c r="N80" s="78"/>
      <c r="O80" s="78"/>
      <c r="P80" s="78"/>
    </row>
    <row customHeight="1" ht="21.75">
      <c r="A81" s="123" t="s">
        <v>76</v>
      </c>
      <c r="B81" s="124" t="s">
        <v>77</v>
      </c>
      <c r="C81" s="133">
        <v>74.1</v>
      </c>
      <c r="D81" s="126" t="s">
        <v>40</v>
      </c>
      <c r="E81" s="127">
        <v>0</v>
      </c>
      <c r="F81" s="116">
        <f t="shared" si="0"/>
        <v>0</v>
      </c>
      <c r="G81" s="128">
        <v>0.2</v>
      </c>
      <c r="H81" s="129">
        <f t="shared" si="1"/>
        <v>0</v>
      </c>
      <c r="I81" s="78"/>
      <c r="J81" s="78"/>
      <c r="K81" s="78"/>
      <c r="L81" s="78"/>
      <c r="M81" s="78" t="s">
        <v>1</v>
      </c>
      <c r="N81" s="78"/>
      <c r="O81" s="78"/>
      <c r="P81" s="78"/>
    </row>
    <row customHeight="1" ht="21.75">
      <c r="A82" s="123" t="s">
        <v>78</v>
      </c>
      <c r="B82" s="124" t="s">
        <v>79</v>
      </c>
      <c r="C82" s="133">
        <v>37.7</v>
      </c>
      <c r="D82" s="126" t="s">
        <v>40</v>
      </c>
      <c r="E82" s="127">
        <v>0</v>
      </c>
      <c r="F82" s="116">
        <f t="shared" si="0"/>
        <v>0</v>
      </c>
      <c r="G82" s="128">
        <v>0.2</v>
      </c>
      <c r="H82" s="129">
        <f t="shared" si="1"/>
        <v>0</v>
      </c>
      <c r="I82" s="78"/>
      <c r="J82" s="78"/>
      <c r="K82" s="78"/>
      <c r="L82" s="78"/>
      <c r="M82" s="78" t="s">
        <v>1</v>
      </c>
      <c r="N82" s="78"/>
      <c r="O82" s="78"/>
      <c r="P82" s="78"/>
    </row>
    <row customHeight="1" ht="17.25">
      <c r="A83" s="130"/>
      <c r="B83" s="134" t="s">
        <v>71</v>
      </c>
      <c r="C83" s="130"/>
      <c r="D83" s="130"/>
      <c r="E83" s="130"/>
      <c r="F83" s="135">
        <f>F79</f>
        <v>0</v>
      </c>
      <c r="G83" s="78"/>
      <c r="H83" s="78"/>
      <c r="I83" s="78"/>
      <c r="J83" s="78"/>
      <c r="K83" s="78"/>
      <c r="L83" s="78"/>
      <c r="M83" s="78" t="s">
        <v>1</v>
      </c>
      <c r="N83" s="78"/>
      <c r="O83" s="78"/>
      <c r="P83" s="78"/>
    </row>
    <row customHeight="1" ht="15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 t="s">
        <v>1</v>
      </c>
      <c r="N84" s="78"/>
      <c r="O84" s="78"/>
      <c r="P84" s="78"/>
    </row>
    <row customHeight="1" ht="12.75">
      <c r="A85" s="78"/>
      <c r="B85" s="136" t="s">
        <v>80</v>
      </c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 t="s">
        <v>1</v>
      </c>
      <c r="N85" s="78"/>
      <c r="O85" s="78"/>
      <c r="P85" s="78"/>
    </row>
    <row customHeight="1" ht="14.25">
      <c r="A86" s="130"/>
      <c r="B86" s="137" t="s">
        <v>72</v>
      </c>
      <c r="C86" s="138"/>
      <c r="D86" s="138"/>
      <c r="E86" s="138"/>
      <c r="F86" s="139">
        <f>F78</f>
        <v>0</v>
      </c>
      <c r="G86" s="78"/>
      <c r="H86" s="78"/>
      <c r="I86" s="78"/>
      <c r="J86" s="78"/>
      <c r="K86" s="78"/>
      <c r="L86" s="78"/>
      <c r="M86" s="78" t="s">
        <v>1</v>
      </c>
      <c r="N86" s="78"/>
      <c r="O86" s="78"/>
      <c r="P86" s="78"/>
    </row>
    <row customHeight="1" ht="15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 t="s">
        <v>1</v>
      </c>
      <c r="N87" s="78"/>
      <c r="O87" s="78"/>
      <c r="P87" s="78"/>
    </row>
    <row customHeight="1" ht="18.75">
      <c r="A88" s="78"/>
      <c r="B88" s="140" t="s">
        <v>81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 t="s">
        <v>1</v>
      </c>
      <c r="N88" s="78"/>
      <c r="O88" s="78"/>
      <c r="P88" s="78"/>
    </row>
    <row customHeight="1" ht="13.5">
      <c r="A89" s="130"/>
      <c r="B89" s="141" t="s">
        <v>82</v>
      </c>
      <c r="C89" s="138"/>
      <c r="D89" s="138"/>
      <c r="E89" s="138"/>
      <c r="F89" s="142">
        <f>F45</f>
        <v>0</v>
      </c>
      <c r="G89" s="78"/>
      <c r="H89" s="78"/>
      <c r="I89" s="78"/>
      <c r="J89" s="78"/>
      <c r="K89" s="78"/>
      <c r="L89" s="78"/>
      <c r="M89" s="78" t="s">
        <v>1</v>
      </c>
      <c r="N89" s="78"/>
      <c r="O89" s="78"/>
      <c r="P89" s="78"/>
    </row>
    <row customHeight="1" ht="14.25">
      <c r="A90" s="143"/>
      <c r="B90" s="144" t="s">
        <v>83</v>
      </c>
      <c r="C90" s="145"/>
      <c r="D90" s="145"/>
      <c r="E90" s="145"/>
      <c r="F90" s="146">
        <f>ROUND(H45+I45+J45+K45+L45,2)</f>
        <v>0</v>
      </c>
      <c r="G90" s="78"/>
      <c r="H90" s="78"/>
      <c r="I90" s="78"/>
      <c r="J90" s="78"/>
      <c r="K90" s="78"/>
      <c r="L90" s="78"/>
      <c r="M90" s="78" t="s">
        <v>1</v>
      </c>
      <c r="N90" s="78"/>
      <c r="O90" s="78"/>
      <c r="P90" s="78"/>
    </row>
    <row customHeight="1" ht="14.25">
      <c r="A91" s="143"/>
      <c r="B91" s="144" t="s">
        <v>84</v>
      </c>
      <c r="C91" s="145"/>
      <c r="D91" s="145"/>
      <c r="E91" s="145"/>
      <c r="F91" s="147">
        <f>F89+F90</f>
        <v>0</v>
      </c>
      <c r="G91" s="78"/>
      <c r="H91" s="78"/>
      <c r="I91" s="78"/>
      <c r="J91" s="78"/>
      <c r="K91" s="78"/>
      <c r="L91" s="78"/>
      <c r="M91" s="78" t="s">
        <v>1</v>
      </c>
      <c r="N91" s="78"/>
      <c r="O91" s="78"/>
      <c r="P91" s="78"/>
    </row>
    <row customHeight="1" ht="15">
      <c r="A92" s="78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 t="s">
        <v>1</v>
      </c>
      <c r="N92" s="78"/>
      <c r="O92" s="78"/>
      <c r="P92" s="78"/>
    </row>
    <row customHeight="1" ht="15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 t="s">
        <v>1</v>
      </c>
      <c r="N93" s="78"/>
      <c r="O93" s="78"/>
      <c r="P93" s="78"/>
    </row>
    <row customHeight="1" ht="15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 t="s">
        <v>1</v>
      </c>
      <c r="N94" s="78"/>
      <c r="O94" s="78"/>
      <c r="P94" s="78"/>
    </row>
    <row customHeight="1" ht="15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 t="s">
        <v>1</v>
      </c>
      <c r="N95" s="78"/>
      <c r="O95" s="78"/>
      <c r="P95" s="78"/>
    </row>
    <row customHeight="1" ht="15">
      <c r="A96" s="78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 t="s">
        <v>1</v>
      </c>
      <c r="N96" s="78"/>
      <c r="O96" s="78"/>
      <c r="P96" s="78"/>
    </row>
    <row customHeight="1" ht="15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 t="s">
        <v>1</v>
      </c>
      <c r="N97" s="78"/>
      <c r="O97" s="78"/>
      <c r="P97" s="78"/>
    </row>
    <row customHeight="1" ht="15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 t="s">
        <v>1</v>
      </c>
      <c r="N98" s="78"/>
      <c r="O98" s="78"/>
      <c r="P98" s="78"/>
    </row>
    <row customHeight="1" ht="14.25">
      <c r="A99" s="78" t="s">
        <v>1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 t="s">
        <v>1</v>
      </c>
      <c r="N99" s="78"/>
      <c r="O99" s="78"/>
      <c r="P99" s="78"/>
    </row>
  </sheetData>
  <sheetProtection/>
  <mergeCells count="7">
    <mergeCell ref="B12:E12"/>
    <mergeCell ref="B33:E33"/>
    <mergeCell ref="A10:F10"/>
    <mergeCell ref="A1:F1"/>
    <mergeCell ref="A13:F13"/>
    <mergeCell ref="B8:E8"/>
    <mergeCell ref="B9:E9"/>
  </mergeCells>
  <pageMargins left="0.25" right="0.25" top="0.25" bottom="0.57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